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osta\Downloads\"/>
    </mc:Choice>
  </mc:AlternateContent>
  <xr:revisionPtr revIDLastSave="0" documentId="13_ncr:1_{E8851053-485C-4D79-BF70-425622934F52}"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Print_Area" localSheetId="0">Sheet1!$A$1:$L$88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85" i="1" l="1"/>
  <c r="I84" i="1"/>
  <c r="I83" i="1"/>
  <c r="L82" i="1"/>
  <c r="J82" i="1"/>
  <c r="H82" i="1"/>
  <c r="L81" i="1"/>
  <c r="J81" i="1"/>
  <c r="H81" i="1"/>
  <c r="L80" i="1"/>
  <c r="J80" i="1"/>
  <c r="H80" i="1"/>
  <c r="L79" i="1"/>
  <c r="J79" i="1"/>
  <c r="H79" i="1"/>
  <c r="L78" i="1"/>
  <c r="J78" i="1"/>
  <c r="H78" i="1"/>
  <c r="L77" i="1"/>
  <c r="J77" i="1"/>
  <c r="H77" i="1"/>
  <c r="L76" i="1"/>
  <c r="J76" i="1"/>
  <c r="H76" i="1"/>
  <c r="L75" i="1"/>
  <c r="J75" i="1"/>
  <c r="H75" i="1"/>
  <c r="L74" i="1"/>
  <c r="J74" i="1"/>
  <c r="H74" i="1"/>
  <c r="L73" i="1"/>
  <c r="J73" i="1"/>
  <c r="H73" i="1"/>
  <c r="L72" i="1"/>
  <c r="J72" i="1"/>
  <c r="H72" i="1"/>
  <c r="L71" i="1"/>
  <c r="J71" i="1"/>
  <c r="H71" i="1"/>
  <c r="L70" i="1"/>
  <c r="J70" i="1"/>
  <c r="H70" i="1"/>
  <c r="L69" i="1"/>
  <c r="J69" i="1"/>
  <c r="H69" i="1"/>
  <c r="L67" i="1"/>
  <c r="J67" i="1"/>
  <c r="H67" i="1"/>
  <c r="L66" i="1"/>
  <c r="J66" i="1"/>
  <c r="H66" i="1"/>
  <c r="L64" i="1"/>
  <c r="J64" i="1"/>
  <c r="H64" i="1"/>
  <c r="L62" i="1"/>
  <c r="J62" i="1"/>
  <c r="H62" i="1"/>
  <c r="L60" i="1"/>
  <c r="J60" i="1"/>
  <c r="H60" i="1"/>
  <c r="L59" i="1"/>
  <c r="J59" i="1"/>
  <c r="H59" i="1"/>
  <c r="L58" i="1"/>
  <c r="J58" i="1"/>
  <c r="H58" i="1"/>
  <c r="L56" i="1"/>
  <c r="J56" i="1"/>
  <c r="H56" i="1"/>
  <c r="L55" i="1"/>
  <c r="J55" i="1"/>
  <c r="H55" i="1"/>
  <c r="L54" i="1"/>
  <c r="J54" i="1"/>
  <c r="H54" i="1"/>
  <c r="L52" i="1"/>
  <c r="J52" i="1"/>
  <c r="H52" i="1"/>
  <c r="L51" i="1"/>
  <c r="J51" i="1"/>
  <c r="H51" i="1"/>
  <c r="L50" i="1"/>
  <c r="J50" i="1"/>
  <c r="H50" i="1"/>
  <c r="L49" i="1"/>
  <c r="J49" i="1"/>
  <c r="H49" i="1"/>
  <c r="L48" i="1"/>
  <c r="J48" i="1"/>
  <c r="H48" i="1"/>
  <c r="L47" i="1"/>
  <c r="J47" i="1"/>
  <c r="H47" i="1"/>
  <c r="L45" i="1"/>
  <c r="J45" i="1"/>
  <c r="H45" i="1"/>
  <c r="L43" i="1"/>
  <c r="J43" i="1"/>
  <c r="H43" i="1"/>
  <c r="L42" i="1"/>
  <c r="J42" i="1"/>
  <c r="H42" i="1"/>
  <c r="L41" i="1"/>
  <c r="J41" i="1"/>
  <c r="H41" i="1"/>
  <c r="L40" i="1"/>
  <c r="J40" i="1"/>
  <c r="H40" i="1"/>
  <c r="L39" i="1"/>
  <c r="J39" i="1"/>
  <c r="H39" i="1"/>
  <c r="L38" i="1"/>
  <c r="J38" i="1"/>
  <c r="H38" i="1"/>
  <c r="L37" i="1"/>
  <c r="J37" i="1"/>
  <c r="H37" i="1"/>
  <c r="L36" i="1"/>
  <c r="J36" i="1"/>
  <c r="H36" i="1"/>
  <c r="L35" i="1"/>
  <c r="J35" i="1"/>
  <c r="H35" i="1"/>
  <c r="L34" i="1"/>
  <c r="J34" i="1"/>
  <c r="H34" i="1"/>
  <c r="L33" i="1"/>
  <c r="J33" i="1"/>
  <c r="H33" i="1"/>
  <c r="L32" i="1"/>
  <c r="J32" i="1"/>
  <c r="H32" i="1"/>
  <c r="L31" i="1"/>
  <c r="J31" i="1"/>
  <c r="H31" i="1"/>
  <c r="L30" i="1"/>
  <c r="J30" i="1"/>
  <c r="H30" i="1"/>
  <c r="L29" i="1"/>
  <c r="J29" i="1"/>
  <c r="H29" i="1"/>
  <c r="L28" i="1"/>
  <c r="J28" i="1"/>
  <c r="H28" i="1"/>
  <c r="L27" i="1"/>
  <c r="J27" i="1"/>
  <c r="H27" i="1"/>
  <c r="L26" i="1"/>
  <c r="J26" i="1"/>
  <c r="H26" i="1"/>
  <c r="L25" i="1"/>
  <c r="J25" i="1"/>
  <c r="H25" i="1"/>
  <c r="L23" i="1"/>
  <c r="J23" i="1"/>
  <c r="H23" i="1"/>
  <c r="L22" i="1"/>
  <c r="J22" i="1"/>
  <c r="H22" i="1"/>
  <c r="L21" i="1"/>
  <c r="J21" i="1"/>
  <c r="H21" i="1"/>
  <c r="L20" i="1"/>
  <c r="J20" i="1"/>
  <c r="H20" i="1"/>
  <c r="L19" i="1"/>
  <c r="J19" i="1"/>
  <c r="H19" i="1"/>
  <c r="L18" i="1"/>
  <c r="J18" i="1"/>
  <c r="H18" i="1"/>
  <c r="L17" i="1"/>
  <c r="J17" i="1"/>
  <c r="H17" i="1"/>
  <c r="L16" i="1"/>
  <c r="J16" i="1"/>
  <c r="H16" i="1"/>
  <c r="L15" i="1"/>
  <c r="J15" i="1"/>
  <c r="H15" i="1"/>
  <c r="L14" i="1"/>
  <c r="J14" i="1"/>
  <c r="H14" i="1"/>
  <c r="L13" i="1"/>
  <c r="J13" i="1"/>
  <c r="H13" i="1"/>
  <c r="L12" i="1"/>
  <c r="J12" i="1"/>
  <c r="H12" i="1"/>
  <c r="L11" i="1"/>
  <c r="J11" i="1"/>
  <c r="H11" i="1"/>
  <c r="L10" i="1"/>
  <c r="J10" i="1"/>
  <c r="H10" i="1"/>
  <c r="L9" i="1"/>
  <c r="J9" i="1"/>
  <c r="H9" i="1"/>
  <c r="L8" i="1"/>
  <c r="J8" i="1"/>
  <c r="H8" i="1"/>
  <c r="L6" i="1"/>
  <c r="J6" i="1"/>
  <c r="H6" i="1"/>
  <c r="L5" i="1"/>
  <c r="J5" i="1"/>
  <c r="H5" i="1"/>
</calcChain>
</file>

<file path=xl/sharedStrings.xml><?xml version="1.0" encoding="utf-8"?>
<sst xmlns="http://schemas.openxmlformats.org/spreadsheetml/2006/main" count="149" uniqueCount="100">
  <si>
    <t>r.br</t>
  </si>
  <si>
    <t>Jedinica mjere</t>
  </si>
  <si>
    <t>Količina</t>
  </si>
  <si>
    <t xml:space="preserve">Predmet nabave </t>
  </si>
  <si>
    <t>kom</t>
  </si>
  <si>
    <t>Grupa 1</t>
  </si>
  <si>
    <t>Jedinična cijena u  EUR*
(bez PDV-a)</t>
  </si>
  <si>
    <t>Ukupno cijena bez PDV-a
EUR*</t>
  </si>
  <si>
    <t>Iznos PDV-a
u EUR*</t>
  </si>
  <si>
    <t>Ukupno cijena s PDV-om
u EUR*</t>
  </si>
  <si>
    <t>Cijena ponude u EUR bez poreza na dodatu vrijednost – brojkama</t>
  </si>
  <si>
    <t>Iznos poreza na dodatu vrijednost</t>
  </si>
  <si>
    <t>Cijena ponude u  EUR s porezom na dodatu vrijednost – brojkama</t>
  </si>
  <si>
    <t>PRILOG III - FINANSIJSKA PONUDA</t>
  </si>
  <si>
    <t>U __________________, ______________________                                                                                            
            ( mjesto )                     (  datum )
 ____________________________________________                                M.P.                                                           
(ime i prezime i potpis osobe ovlaštene po zakonu                                
           za zastupanje privrednog subjekta)</t>
  </si>
  <si>
    <t>PRIPREMNI RADOVI  I IZRADA PROJEKTNE DOKUMENTACIJE</t>
  </si>
  <si>
    <t>Izrada projektne dokumetnacije (Glavni projekat )</t>
  </si>
  <si>
    <t>pauš.</t>
  </si>
  <si>
    <t>Pripremni građevinski i ostali radovi, paušalno:</t>
  </si>
  <si>
    <t>KABLOVSKA INFRASTRUKTURA</t>
  </si>
  <si>
    <t>Nabavka, isporuka i polaganje kablovskih vodova za povezivanje invertora  sa RO-FN-AC .  Kablovi se polažu u  nosačima kablova ili u zemljanom rovu . Stavkom obuhvatiti radove i materijal za povezivanje na oba kraja (kablovkse završnice, papučice, stopice itd). Ukupno za materijal i rad:</t>
  </si>
  <si>
    <t>PP00 5x25 mm²</t>
  </si>
  <si>
    <t>m</t>
  </si>
  <si>
    <t>PP00 5x35 mm²</t>
  </si>
  <si>
    <t>Nabavka, isporuka i polaganje kablovskih vodova   za povezivanje razvodnog ormara RO-FN-AC sa RO priključenja na mrežu. Kablovi se polažu dijelom u nosačima kablova,  dijelom kroz zemljani rov.  Stavkom obuhvatiti povezivanje na oba kraja (papučice, stopice itd). Ukupno za materijal i rad:</t>
  </si>
  <si>
    <t xml:space="preserve">PP00-A 4x185 mm² </t>
  </si>
  <si>
    <t xml:space="preserve">P/F 1x95mm² </t>
  </si>
  <si>
    <t>Nabavka, isporuka i polaganje  DC kabla za formiranje stringova i nastavljanje kablova PV panela. Kabl je finožičani, dvostruko izolovan, za spoljašnju montažu, otporan na UV zračenje, otporan na visoke temperature,  radni napon 1500 Vdc, tipa H1Z2Z2-K 1x6 mm² (boje crna i crvena). Kablovi se polažu u dijelom ispod panela, dijelom u nosačima kablova.</t>
  </si>
  <si>
    <t>Nabavka, isporuka i ugradnja konektora, muško/ženski u paru za povezivanje PV modula sledećih karakteristika: maksimalni radni napon 1500 VDC, strujni kapacitet 30 A, tipična kontaktna otpornost &lt;1 mΩ, radna temperatura -40°C ... 105°C, IP67, sila pri kojoj ne dolazi do razdvajanja kontakata &gt;30 N.</t>
  </si>
  <si>
    <t>par</t>
  </si>
  <si>
    <t xml:space="preserve">Nabavka, isporuka i polaganje kablova  za ostvarivanje komunikacije između elemenata fotonaponskog sistema.  Stavkom obuhvatiti  povezivanje na oba kraja. Ukupno za materijal I rad:  </t>
  </si>
  <si>
    <t>J-H(St)H 2x2x0.8</t>
  </si>
  <si>
    <t>Nabavka, transport i ugradnja rebrastih bužira otpornih na visoke temperature Ø32 mm.</t>
  </si>
  <si>
    <t>Nabavka, isporuka i ugradnja žuto-zelenog P/F  provodnika presjeka 16mm² za povezivanje metalne potkonstrukcije na sistem uzemljenja. Stavkom obuhvatiti sitan materijal potreban za povezivanje na oba kraja (stopice,  šarafi, podloške i sl.)</t>
  </si>
  <si>
    <t>Nabavka,  isporuka i ugradnja žuto-zelenog P/F provodnika presjeka 6mm² za izjednačenje potencijala između dijelova fotonaponskog sistema na krovu kao i za povezivanje metalnih elemenata koji se ne bi smjeli biti pod naponom u normalnom radnom režimu (elementi potkonstrukcije, okviri modula, metalna kućišta opreme i slično). Stavkom obuhvatiti sitan materijal potreban za povezivanje na oba kraja (stopice,  šarafi, podloške i sl.)</t>
  </si>
  <si>
    <t xml:space="preserve">Nabavka, isporuka i polaganje kablova  za ostvarivanje veza sa EPM  uređajom. Stavkom obuhvatiti  povezivanje na oba kraja. Ukupno za materijal I rad:  </t>
  </si>
  <si>
    <t>PP-Y 5x1.5 mm²  (napajanje)</t>
  </si>
  <si>
    <t>LiHCH   3x1.5 mm²  (veze sa CT)</t>
  </si>
  <si>
    <t>RAZVODNI ORMARI</t>
  </si>
  <si>
    <t>Nabavka, transport, isporuka i ugradnja nadgradnog razvodnog ormara oznake RO-FN-AC, u kompletu sa sitnim montažnim priborom. Orman je planiran za montažu na zidu objekta,  minimalni stepen zaštite IP54, sa uvodom kablova sa donje  strane. Orman je opremljen vratima, sa bravom za zaključavanje. U orman se ugrađuje sledeća oprema u skladu sa jednopolnom šemom :</t>
  </si>
  <si>
    <t>Četvoropolni zaštitni prekidač, 500V, 10 kA, sa prekostrujnim okidačima (termički i elektromagnetni), kriva C, nazivne struje 100A.</t>
  </si>
  <si>
    <t>kom.</t>
  </si>
  <si>
    <t>Četvoropolni zaštitni prekidač, 500V, 10 kA, sa prekostrujnim okidačima (termički i elektromagnetni), kriva C, nazivne struje 63A.</t>
  </si>
  <si>
    <t>Zaštitna sklopka diferencijalne struje, 3P+N, 80/0.3, tip A</t>
  </si>
  <si>
    <t>Zaštitna sklopka diferencijalne struje, 3P+N, 100/0.3, tip A</t>
  </si>
  <si>
    <t>Odvodnik prenapona, tip 2, 3+N/PE 
u kompletu sa preporučenim zaštitnim prekidačem-4P, 500V, 10 kA, sa prekostrujnim okidačima (termički i elektromagnetni), kriva C, nazivne struje 20A. (prekidač prilagoditi odabranom modelu odvodnika)</t>
  </si>
  <si>
    <t>Multifunkcionalni nadzorni relej namjenjen povezivanju distribuiranih izvora sa mrežom (grid feeding monitoring relay) sa sljedećim podesivim zaštitama:
-podnaponska, ograničenje 195V, vrijeme reagovanja 2,5s
-prenaponska, ograničenje 253V, vrijeme reagovanja 2,5s
-podfrekventna, ograničenje 47Hz, vrijeme reagovanja 1s
-nadfrekventna, ograničenje 51Hz, vrijeme reagovanja 1s
-RoCoF I VVS zaštita</t>
  </si>
  <si>
    <t>Rastavljačka sklopka (0-1), 4P, nazivne struje 250 A.</t>
  </si>
  <si>
    <t>Kontaktor, 4NO, sa namotajem za 230V AC 50Hz, nazivne struje 200 A u kategoriji AC-1</t>
  </si>
  <si>
    <t>Jednopolni zaštitni prekidač, 500V, 10 kA, sa prekostrujnim okidačima (termički i elektromagnetni), kriva B, nazivne struje 6A.</t>
  </si>
  <si>
    <t>LED lampica, indikacija prisustva faza, 230 Vac, boja zelena, montaža na vrata RO</t>
  </si>
  <si>
    <t>Strujni transformator 200/5 A, 50 Hz</t>
  </si>
  <si>
    <t>Stavka podrazumjeva komplet šemiran ormar sa sitnim montažnim materijalom kao što su uvodnice, sabirnice, kanalice, hilzne/stopice, šarafi, matice i drugo.</t>
  </si>
  <si>
    <t>Napomena: U ormar se ugrađuje kontrolno brojilo proizvodnje elektrane  čija isporuka i montaža je u nadležnosti ODS-a, ali je za njegovu instalaciju potrebno obezbijediti prostor  za ugradnju i pripremiti ožičenje. Kontrolno brojilo je približnih dimenzija 273 x 150 x 91 mm (VxŠxD).</t>
  </si>
  <si>
    <t>Podrazumijeva se i plaća kompletan ormar sa montažom I povezivanjem.</t>
  </si>
  <si>
    <t>Nabavka, isporuka i montaža opreme koja se montira u RO priključenja na mrežu-NN blok:</t>
  </si>
  <si>
    <t>Prekidač u kompaktnom kućištu, 3P, 250 A, 415 VAC uz dodatak zaštitne jedinice za zaštitu od preopterećenja i kratkog spoja sa podesivim vrijednostima prorade, nazivne struje 200 A, 3P</t>
  </si>
  <si>
    <t>Strujni transformator 200/5 A, 50 Hz, rastavljivi, obuhvatni</t>
  </si>
  <si>
    <t>Ukupno za opremu I rad:</t>
  </si>
  <si>
    <t>FOTONAPONSKI PANELI</t>
  </si>
  <si>
    <t>Nabavka i isporuka fotonaponskih panela sledećih ili ekvivalentnih karakteristika:
Snaga panela: 580 Wp
Napon pri maksimalnoj snazi-Vmpp, STC: 43.20 V
Struja pri maksimalnoj snazi-Impp, STC: 13.43 A
Napon praznog hoda Voc, STC: 51.40 V
Struja kratkog spoja Isc, STC: 14.23 A
Maksimalan napon sistema: 1500 V
Efikasnost modula: 22.5 %
Broj i tip ćelija: 144 monokristalne ćelije
Dimenzije panela:2278*1134*30 mm (DxŠxV)
Težina modula:26  kg
Degradacija panela: ~87.4 % snage dostupno nakon 30 godina
Tip i proizvođač:HN18N-72H-580, Hanersun ili ekvivalent</t>
  </si>
  <si>
    <t>INVERTORI</t>
  </si>
  <si>
    <t>Nabavka i isporuka fotonaponskih invertora sledećih karakteristika:
AC izlaz:
Nazivna snaga: 50 kW
Nazivni napon mreže: 3/N/PE, 220 V / 380 V, 230 V / 400 V
Nazivna struja: 72.2/76 A
Frekvencija: 50 Hz
Faktor snage: &gt;0.99
THDi: &lt;3%
DC ulaz:
Maksimalni ulazni napon: 1100 V
Start-up napon: 195 V
MPPT opseg napona: 180-1000 V
Maksimalna ulazna struja: 5*32 A
Maksimalna struja KS: 5*40 A
Broj MPPT/maksimalni broj stringova: 5/10
Opšte:
Efikasnost: 98.3 %
Dimenzije (ŠxVxD): 691*578*338 mm
Težina : 54.5 kg
Stepen zaštite: IP66
Tip i proizvođač S5-GC50K, Solis ili ekvivalent
Invertor može biti upotrebljen za vanjsku montažu,  mrežno je upravljan, sa rastavljačem za odvajanje jednosmjernog generatora, sa  zaštitnim uređajima i uređajima  prenaponske zaštite na AC i DC strani, opremljen ili sa mogućnošću opcione ugradnje  komunikacionih modula u cilju uspostavljanja sistema monitoringa.</t>
  </si>
  <si>
    <t>Nabavka i isporuka fotonaponskih invertora sledećih karakteristika:
AC izlaz:
Nazivna snaga: 30 kW
Nazivni napon mreže: 3/N/PE, 220 V / 380 V, 230 V / 400 V
Nazivna struja: 50.1 A / 47.6 A
Frekvencija: 50 Hz
Faktor snage: &gt;0.99
THDi: &lt;3%
DC ulaz:
Maksimalni ulazni napon: 1100 V
Start-up napon: 180 V
MPPT opseg napona: 200-1000 V
Maksimalna ulazna struja: 5*32 A
Maksimalna struja KS: 5*40 A
Broj MPPT/maksimalni broj stringova: 3/6
Opšte:
Efikasnost: 98.1 %
Dimenzije (ŠxVxD): 647*629*252 mm
Težina : 37 kg
Stepen zaštite: IP66
Tip i proizvođač S5-GC30K, Solis ili ekvivalent
Invertor može biti upotrebljen za vanjsku montažu,  mrežno je upravljan, sa rastavljačem za odvajanje jednosmjernog generatora, sa  zaštitnim uređajima i uređajima  prenaponske zaštite na AC i DC strani, opremljen ili sa mogućnošću opcione ugradnje  komunikacionih modula u cilju uspostavljanja sistema monitoringa.</t>
  </si>
  <si>
    <t>Neophodan materijal za ugradnju invertora, papučice, stopice, uvodnice, provodnici za ožičenje, natpisne pločice, vijčani materijal i dr.</t>
  </si>
  <si>
    <t>kompl.</t>
  </si>
  <si>
    <t>POTKONSTRUKCIJA FOTONAPONSKOG SISTEMA</t>
  </si>
  <si>
    <t>Nabavka, transport i  isporuka potkonstruktivnih elemenata za montažu  fotonaponskih panela na krovnu površinu (kosa površina sa pokrivkom od trapezno profilisanog lima).
Stavkom obuhvaćen sav  neophodan materijal  za realizaciju sistema potkonstrukcije koji obezbjeđuje pričvršćivanje i  stabilnost montiranih panela. Elementi potkonstruktivnog sistema obuhvataju:
-aluminijske noseće šine
-stezaljke za monitranje panela(krajnje i središnje)
-elemente za uzemljenje i izjednačenje potencijala
-šrafovski materijal
-spojni materijal
-ostali sitan materijal
Proizvođač K2 SYSTEM ili ekvivalent.</t>
  </si>
  <si>
    <t>Ukupno za sistem potkonstrukcije, računato po snazi  fotonaponskog sistema za montažu (kWp)</t>
  </si>
  <si>
    <t>kWp</t>
  </si>
  <si>
    <t>SISTEM MONITORINGA FOTONAPONSKOG SISTEMA</t>
  </si>
  <si>
    <t>Nabavka, isporuka i ugradnja uređaja za uspostavljanje sistema monitoringa sličnog tipu Solis-EPM, proizvođača Solis ili ekvivalent. Omogućava povezivanje i praćenje parametara rada više invertora kao i parametara potrošnje. 
Komunikacija sa invertorima RS485(MODBUS-RTU), mogućnost ugradnje dodatnih komunikacionih modula radi ostvarivanje bežičnog nadzora (S2-WL-ST/ S3-WiFi-ST/ Solis-Cellular).
Uređaj je opremljen namjenskim ulazima za povezivanje sa strujnim transformatorima. Strujni transformatori potrebni za ostvarivanje funkcije mjerenja specificirani su u dijelu 3. Razvodni ormari.</t>
  </si>
  <si>
    <t>Data logging modul, omogućava daljniski monitoring i upravljanje elektranom u realnom vremenu, povezivanje preko WI-FI mreže, konfigurisanje preko veba/aplikacije. Ukupno:</t>
  </si>
  <si>
    <t>Veb platforma za monitoring, akviziciju i skladištenje podataka o proizvodnji i potrošnji električne energije, pristup preko  veba/aplikacije.</t>
  </si>
  <si>
    <t>SISTEM NOSAČA KABLOVA</t>
  </si>
  <si>
    <t>Perforirani kablovski nosač sa poklopcem, zaštićen cinkom,  komplet sa pravim elementima, sa spojnicama, sa držačima i svim ostalim potrebnim elementima za izvođenje kompletne konfiguracije regala, širina 100 mm, bočna visina 60 mm. Kablovski nosači se montiraju na krovu i vanjskom zidu objekta..</t>
  </si>
  <si>
    <t>Perforirani kablovski nosač sa poklopcem, zaštićen cinkom,  komplet sa pravim elementima, sa spojnicama, sa držačima i svim ostalim potrebnim elementima za izvođenje kompletne konfiguracije regala, širina 200 mm, bočna visina 60 mm.  Kablovski nosači se montiraju na krovu i vanjskom zidu objekta..</t>
  </si>
  <si>
    <t>ELEKTROMONTAŽNI RADOVI</t>
  </si>
  <si>
    <t>Elektromontažni radovi koji podrazumjevaju montažu fotonaponskih modula i potkonstrukcije, montažu invertora, ispitivanje i povezivanje stringova na invertore, konfigurisanje sistema daljinskog monitoringa,  priključenje sistema na distributivnu mrežu i puštanje u rad. Ukupno, računato po broju panela:</t>
  </si>
  <si>
    <t>ISPITIVANJA</t>
  </si>
  <si>
    <t>Ispitivanja električnih instalacija, izrada izvještaja o ispitivanjima.</t>
  </si>
  <si>
    <t>ZAVRŠNI RADOVI</t>
  </si>
  <si>
    <t>Ostali sitni nespecificirani radovi i materijal</t>
  </si>
  <si>
    <t>Izrada projekta izvedenog stanja</t>
  </si>
  <si>
    <t>GRAĐEVINSKI RADOVI</t>
  </si>
  <si>
    <t xml:space="preserve">Mašinski i ručni iskop rova u zemljištu za slobodno polaganje  NN 1 kV kablovskih vodova. Uz energetske kablove, u rov se polaže  i komunikacioni kabl. Dimenzije iskopa u svemu prema nacrtu, tehničkom opisu i tehničkim uslovima.  Stranice rova zasijecati vertikalno. Iskopani materijal odbaciti minimalno 1,0m od ivice rova s jedne strane. Kameniti materijal odvojiti od zemljanog. Na mjestima gdje nema dovoljno prostora za odbacivanje materijala iskopani materijal odmah odvesti na privremenu deponiju radi nesmetanog odvijanja saobraćaja i radova, što je uračunato u jediničnu cijenu stavke.
</t>
  </si>
  <si>
    <t>Rov tip 1 - ( 0.8 x 0.52 x 105 m ), m3 43.7</t>
  </si>
  <si>
    <t>m³</t>
  </si>
  <si>
    <t>Ukupno za nabavku, rad i transport:</t>
  </si>
  <si>
    <t xml:space="preserve">Nabavka, transport i izrada posteljice kabla od sitnozrnaste zemlje, granulacije 0-4mm. Pri slobodnom polaganju  kabla u rovu, prvo se razastire sloj sitnozrnaste zemlje debljine 10cm, a nakon polaganja kabla i drugi sloj sitnozrnaste zemlje debljine takođe 10cm iznad gornje ivice kabla. Nabijanje posteljice se izvodi isključivo ručno.  </t>
  </si>
  <si>
    <t>Rov tip 1- ( 0.25 x 0.52 x 105 m ), m3 13.7</t>
  </si>
  <si>
    <t>Obilježavanje, rasijecanje ili razbijanje asfaltnih površina prema
radi iskopa kablovskog rova, sa uklanjanjem i odvozom iskopa na deponiju, popravka I vraćanje u prvobitno stanje.
Ukupno za rad i transport, računato po jedinci dužine m:</t>
  </si>
  <si>
    <t>Isporuka i polaganje PVC “gal” – štitnika ili slične mehaničke zaštite slobodno položenog kabla u rovu. Štitnici se polažu nakon razastiranja drugog sloja pijeska u rovu i to tako da se, po dužini, međusobno preklapaju za po desetak centimetara, potpuno prekrivajući kabal u rovu. Kod paralelno položenih kablova u zajedničkom rovu, svaki od kablova se posebno prekriva redom štitnika.
Ukupno za nabavku, transport i rad, računato po položenom štitniku (l = 1,0m)</t>
  </si>
  <si>
    <t>Isporuka i polaganje plastične trake za upozorenje da se ispod nalazi elektroenergetski niskonaponski kablovski vod. Traka treba da je crvene boje od mekanog polivinilhlorida i sa odgovarajućim natpisom. Polaže se cijelom dužinom kablovskog rova, pri njegovom zatrpavanju, na dubini od dvadesetak centimetara (prije nanošenja poslednjeg sloja iskopa). Kod paralelno položenih kablova u zajedničkom rovu, iznad svakog kabla je potrebno postaviti pojedinačno pozor traku.
Ukupno za nabavku, transport i rad</t>
  </si>
  <si>
    <t xml:space="preserve">Zatrpavanje ranije iskopanog rova. Zatrpavanje rova vrši
se iskopom, vodeći računa da iskop ne sadrži veće
komade materijala oštrih ivica i sl. Zatrpavanje se vrši
nabijanjem u slojevima od po 20 cm. Pri zatrpavanju rova
potrebno je postići zbijenost od najmanje 92%. </t>
  </si>
  <si>
    <t>Isporuka i ugradnja oznaka za obilježavanje trase 1 kV kablova. Obilježava se napon i položaj kabla u rovu,  na svakih 50 m dužine, promjena pravca trase, kao i sva ona mjesta gdje nadzorni organ smatra da je potrebno (predmjer je rađen na osnovu pretpostavljenog broja oznaka i podliježe izmjeni). Oznaka se nalazi na mesinganoj pločici.
Ukupno za nabavku, transport i rad, računato po ugrađenoj oznaci:</t>
  </si>
  <si>
    <t>Uređenje zemljišta sa odvozom viška materijala do deponije. Stavka obuhvata i fino čišćenje površine – dovođenje u prvobitno stanje gdje je bio odložen materijal od iskopa. 
Ukupno za rad i transport, računato sa udaljenošću deponije do 5 km</t>
  </si>
  <si>
    <t>Nabavka, transport i ugradnja korugovanih  cijevi HDPE cijevi Ø70.                                                                                               Ukupno za materijali rad:</t>
  </si>
  <si>
    <t>Nabavka, transport i ugradnja okiten  cijevi Ø32.                                                                                               Ukupno za materijali rad:</t>
  </si>
  <si>
    <t>Nabavka, isporuka i montaža nosača kablova: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</si>
</sst>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HRK];\-#,##0.00\ [$HRK]"/>
    <numFmt numFmtId="165" formatCode="#,##0.00\ [$HRK]"/>
    <numFmt numFmtId="166" formatCode="#,##0.00\ [$EUR]"/>
    <numFmt numFmtId="167" formatCode="#,##0.00\ [$EUR];\-#,##0.00\ [$EUR]"/>
  </numFmts>
  <fonts count="6" x14ac:knownFonts="1">
    <font>
      <sz val="11"/>
      <color theme="1"/>
      <name val="Calibri"/>
      <family val="2"/>
      <charset val="238"/>
      <scheme val="minor"/>
    </font>
    <font>
      <sz val="11"/>
      <color theme="1"/>
      <name val="Calibri"/>
      <family val="2"/>
      <charset val="1"/>
      <scheme val="minor"/>
    </font>
    <font>
      <b/>
      <sz val="14"/>
      <color theme="0"/>
      <name val="Calibri"/>
      <family val="2"/>
      <scheme val="minor"/>
    </font>
    <font>
      <b/>
      <sz val="11"/>
      <color theme="1"/>
      <name val="Calibri"/>
      <family val="2"/>
      <scheme val="minor"/>
    </font>
    <font>
      <i/>
      <sz val="10"/>
      <color theme="1"/>
      <name val="Calibri"/>
      <family val="2"/>
      <scheme val="minor"/>
    </font>
    <font>
      <sz val="11"/>
      <color theme="1"/>
      <name val="Calibri"/>
      <family val="2"/>
      <charset val="238"/>
      <scheme val="minor"/>
    </font>
  </fonts>
  <fills count="7">
    <fill>
      <patternFill patternType="none"/>
    </fill>
    <fill>
      <patternFill patternType="gray125"/>
    </fill>
    <fill>
      <patternFill patternType="solid">
        <fgColor theme="4"/>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auto="1"/>
      </right>
      <top/>
      <bottom/>
      <diagonal/>
    </border>
    <border>
      <left style="thin">
        <color indexed="64"/>
      </left>
      <right style="thin">
        <color indexed="64"/>
      </right>
      <top/>
      <bottom style="thin">
        <color indexed="64"/>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42">
    <xf numFmtId="0" fontId="0" fillId="0" borderId="0" xfId="0"/>
    <xf numFmtId="164" fontId="1" fillId="6" borderId="9" xfId="1" applyNumberFormat="1" applyFill="1" applyBorder="1" applyAlignment="1">
      <alignment horizontal="right" vertical="center"/>
    </xf>
    <xf numFmtId="164" fontId="1" fillId="6" borderId="2" xfId="1" applyNumberFormat="1" applyFill="1" applyBorder="1" applyAlignment="1">
      <alignment horizontal="right" vertical="center"/>
    </xf>
    <xf numFmtId="166" fontId="1" fillId="3" borderId="10" xfId="1" applyNumberFormat="1" applyFill="1" applyBorder="1" applyAlignment="1">
      <alignment horizontal="right" vertical="center"/>
    </xf>
    <xf numFmtId="167" fontId="1" fillId="3" borderId="10" xfId="1" applyNumberFormat="1" applyFill="1" applyBorder="1" applyAlignment="1">
      <alignment horizontal="right" vertical="center"/>
    </xf>
    <xf numFmtId="164" fontId="1" fillId="6" borderId="14" xfId="1" applyNumberFormat="1" applyFill="1" applyBorder="1" applyAlignment="1">
      <alignment horizontal="right" vertical="center"/>
    </xf>
    <xf numFmtId="167" fontId="1" fillId="3" borderId="15" xfId="1" applyNumberFormat="1" applyFill="1" applyBorder="1" applyAlignment="1">
      <alignment horizontal="right" vertical="center"/>
    </xf>
    <xf numFmtId="165" fontId="3" fillId="0" borderId="11" xfId="1" applyNumberFormat="1" applyFont="1" applyBorder="1" applyAlignment="1">
      <alignment horizontal="center" vertical="center"/>
    </xf>
    <xf numFmtId="166" fontId="3" fillId="0" borderId="11" xfId="1" applyNumberFormat="1" applyFont="1" applyBorder="1" applyAlignment="1">
      <alignment horizontal="center" vertical="center"/>
    </xf>
    <xf numFmtId="0" fontId="4" fillId="0" borderId="3" xfId="1" applyFont="1" applyBorder="1" applyAlignment="1">
      <alignment horizontal="left" vertical="center" wrapText="1"/>
    </xf>
    <xf numFmtId="0" fontId="1" fillId="0" borderId="4" xfId="1" applyBorder="1" applyAlignment="1">
      <alignment horizontal="left" vertical="center"/>
    </xf>
    <xf numFmtId="0" fontId="1" fillId="0" borderId="0" xfId="1" applyAlignment="1">
      <alignment horizontal="left" vertical="center"/>
    </xf>
    <xf numFmtId="0" fontId="1" fillId="0" borderId="12" xfId="1" applyBorder="1" applyAlignment="1">
      <alignment horizontal="left" vertical="center"/>
    </xf>
    <xf numFmtId="0" fontId="1" fillId="0" borderId="6" xfId="1" applyBorder="1" applyAlignment="1">
      <alignment horizontal="left" vertical="center"/>
    </xf>
    <xf numFmtId="0" fontId="1" fillId="0" borderId="7" xfId="1" applyBorder="1" applyAlignment="1">
      <alignment horizontal="left" vertical="center"/>
    </xf>
    <xf numFmtId="0" fontId="1" fillId="0" borderId="8" xfId="1" applyBorder="1" applyAlignment="1">
      <alignment horizontal="left" vertical="center"/>
    </xf>
    <xf numFmtId="0" fontId="1" fillId="0" borderId="4" xfId="1" applyBorder="1" applyAlignment="1">
      <alignment horizontal="left" wrapText="1"/>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3" fillId="3" borderId="6" xfId="1" applyFont="1" applyFill="1" applyBorder="1" applyAlignment="1">
      <alignment horizontal="right" vertical="center"/>
    </xf>
    <xf numFmtId="0" fontId="3" fillId="3" borderId="7" xfId="1" applyFont="1" applyFill="1" applyBorder="1" applyAlignment="1">
      <alignment horizontal="right" vertical="center"/>
    </xf>
    <xf numFmtId="0" fontId="3" fillId="3" borderId="1" xfId="1" applyFont="1" applyFill="1" applyBorder="1" applyAlignment="1">
      <alignment horizontal="right" vertical="center"/>
    </xf>
    <xf numFmtId="0" fontId="3" fillId="3" borderId="2" xfId="1" applyFont="1" applyFill="1" applyBorder="1" applyAlignment="1">
      <alignment horizontal="right" vertical="center"/>
    </xf>
    <xf numFmtId="166" fontId="3" fillId="0" borderId="13" xfId="1" applyNumberFormat="1" applyFont="1" applyBorder="1" applyAlignment="1">
      <alignment horizontal="center" vertical="center"/>
    </xf>
    <xf numFmtId="0" fontId="0" fillId="0" borderId="6" xfId="1" applyFont="1" applyBorder="1" applyAlignment="1">
      <alignment horizontal="center" vertical="center"/>
    </xf>
    <xf numFmtId="0" fontId="0" fillId="4" borderId="1" xfId="1" applyFont="1" applyFill="1" applyBorder="1" applyAlignment="1">
      <alignment horizontal="center" vertical="center"/>
    </xf>
    <xf numFmtId="0" fontId="5" fillId="0" borderId="16" xfId="1" applyFont="1" applyBorder="1" applyAlignment="1">
      <alignment horizontal="center" vertical="center"/>
    </xf>
    <xf numFmtId="0" fontId="0" fillId="0" borderId="1" xfId="1" applyFont="1" applyBorder="1" applyAlignment="1">
      <alignment horizontal="left" vertical="center" wrapText="1"/>
    </xf>
    <xf numFmtId="0" fontId="3" fillId="0" borderId="17" xfId="1" applyFont="1" applyBorder="1" applyAlignment="1">
      <alignment horizontal="left" vertical="center" wrapText="1"/>
    </xf>
    <xf numFmtId="0" fontId="3" fillId="0" borderId="0" xfId="1" applyFont="1" applyBorder="1" applyAlignment="1">
      <alignment horizontal="left" vertical="center" wrapText="1"/>
    </xf>
    <xf numFmtId="0" fontId="3" fillId="0" borderId="12" xfId="1" applyFont="1" applyBorder="1" applyAlignment="1">
      <alignment horizontal="left" vertical="center" wrapText="1"/>
    </xf>
    <xf numFmtId="0" fontId="3" fillId="0" borderId="6" xfId="1" applyFont="1" applyBorder="1" applyAlignment="1">
      <alignment horizontal="center" vertical="center"/>
    </xf>
    <xf numFmtId="0" fontId="3" fillId="3" borderId="18" xfId="1" applyFont="1" applyFill="1" applyBorder="1" applyAlignment="1">
      <alignment horizontal="center" vertical="center"/>
    </xf>
    <xf numFmtId="0" fontId="3" fillId="3" borderId="18"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20"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5" borderId="1" xfId="1" applyFont="1" applyFill="1" applyBorder="1" applyAlignment="1">
      <alignment horizontal="left" vertical="center"/>
    </xf>
    <xf numFmtId="0" fontId="3" fillId="5" borderId="2" xfId="1" applyFont="1" applyFill="1" applyBorder="1" applyAlignment="1">
      <alignment horizontal="left" vertical="center"/>
    </xf>
    <xf numFmtId="0" fontId="3" fillId="5" borderId="22" xfId="1" applyFont="1" applyFill="1" applyBorder="1" applyAlignment="1">
      <alignment horizontal="left" vertical="center"/>
    </xf>
  </cellXfs>
  <cellStyles count="2">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8"/>
  <sheetViews>
    <sheetView showGridLines="0" tabSelected="1" topLeftCell="A82" zoomScale="86" zoomScaleNormal="86" zoomScaleSheetLayoutView="85" workbookViewId="0">
      <selection activeCell="I85" sqref="I85:L85"/>
    </sheetView>
  </sheetViews>
  <sheetFormatPr defaultColWidth="8.88671875" defaultRowHeight="14.4" x14ac:dyDescent="0.3"/>
  <cols>
    <col min="2" max="2" width="60" customWidth="1"/>
    <col min="5" max="6" width="12.44140625" customWidth="1"/>
    <col min="7" max="8" width="14" customWidth="1"/>
    <col min="9" max="11" width="11.44140625" customWidth="1"/>
    <col min="12" max="12" width="11.88671875" customWidth="1"/>
  </cols>
  <sheetData>
    <row r="1" spans="1:12" ht="33" customHeight="1" x14ac:dyDescent="0.3">
      <c r="A1" s="17" t="s">
        <v>13</v>
      </c>
      <c r="B1" s="18"/>
      <c r="C1" s="18"/>
      <c r="D1" s="18"/>
      <c r="E1" s="18"/>
      <c r="F1" s="18"/>
      <c r="G1" s="18"/>
      <c r="H1" s="18"/>
      <c r="I1" s="18"/>
      <c r="J1" s="18"/>
      <c r="K1" s="18"/>
      <c r="L1" s="19"/>
    </row>
    <row r="2" spans="1:12" ht="60.75" customHeight="1" thickBot="1" x14ac:dyDescent="0.35">
      <c r="A2" s="33" t="s">
        <v>0</v>
      </c>
      <c r="B2" s="33" t="s">
        <v>3</v>
      </c>
      <c r="C2" s="34" t="s">
        <v>1</v>
      </c>
      <c r="D2" s="33" t="s">
        <v>2</v>
      </c>
      <c r="E2" s="35" t="s">
        <v>6</v>
      </c>
      <c r="F2" s="36"/>
      <c r="G2" s="37" t="s">
        <v>7</v>
      </c>
      <c r="H2" s="36"/>
      <c r="I2" s="38" t="s">
        <v>8</v>
      </c>
      <c r="J2" s="36"/>
      <c r="K2" s="38" t="s">
        <v>9</v>
      </c>
      <c r="L2" s="36"/>
    </row>
    <row r="3" spans="1:12" ht="26.4" customHeight="1" thickBot="1" x14ac:dyDescent="0.35">
      <c r="A3" s="39" t="s">
        <v>5</v>
      </c>
      <c r="B3" s="40"/>
      <c r="C3" s="40"/>
      <c r="D3" s="40"/>
      <c r="E3" s="40"/>
      <c r="F3" s="40"/>
      <c r="G3" s="40"/>
      <c r="H3" s="40"/>
      <c r="I3" s="40"/>
      <c r="J3" s="40"/>
      <c r="K3" s="40"/>
      <c r="L3" s="41"/>
    </row>
    <row r="4" spans="1:12" ht="26.4" customHeight="1" thickBot="1" x14ac:dyDescent="0.35">
      <c r="A4" s="32">
        <v>1</v>
      </c>
      <c r="B4" s="29" t="s">
        <v>15</v>
      </c>
      <c r="C4" s="30"/>
      <c r="D4" s="30"/>
      <c r="E4" s="30"/>
      <c r="F4" s="30"/>
      <c r="G4" s="30"/>
      <c r="H4" s="30"/>
      <c r="I4" s="30"/>
      <c r="J4" s="30"/>
      <c r="K4" s="30"/>
      <c r="L4" s="31"/>
    </row>
    <row r="5" spans="1:12" ht="26.4" customHeight="1" thickTop="1" thickBot="1" x14ac:dyDescent="0.35">
      <c r="A5" s="25">
        <v>2</v>
      </c>
      <c r="B5" s="28" t="s">
        <v>16</v>
      </c>
      <c r="C5" s="26" t="s">
        <v>17</v>
      </c>
      <c r="D5" s="27">
        <v>1</v>
      </c>
      <c r="E5" s="1"/>
      <c r="F5" s="3"/>
      <c r="G5" s="2"/>
      <c r="H5" s="3">
        <f t="shared" ref="H5:H68" si="0">G5/7.5345</f>
        <v>0</v>
      </c>
      <c r="I5" s="2"/>
      <c r="J5" s="4">
        <f t="shared" ref="J5:J68" si="1">I5/7.5345</f>
        <v>0</v>
      </c>
      <c r="K5" s="5"/>
      <c r="L5" s="6">
        <f t="shared" ref="L5:L68" si="2">K5/7.5345</f>
        <v>0</v>
      </c>
    </row>
    <row r="6" spans="1:12" ht="26.4" customHeight="1" thickTop="1" thickBot="1" x14ac:dyDescent="0.35">
      <c r="A6" s="25">
        <v>3</v>
      </c>
      <c r="B6" s="28" t="s">
        <v>18</v>
      </c>
      <c r="C6" s="26" t="s">
        <v>17</v>
      </c>
      <c r="D6" s="27">
        <v>1</v>
      </c>
      <c r="E6" s="1"/>
      <c r="F6" s="3"/>
      <c r="G6" s="2"/>
      <c r="H6" s="3">
        <f t="shared" si="0"/>
        <v>0</v>
      </c>
      <c r="I6" s="2"/>
      <c r="J6" s="4">
        <f t="shared" si="1"/>
        <v>0</v>
      </c>
      <c r="K6" s="5"/>
      <c r="L6" s="6">
        <f t="shared" si="2"/>
        <v>0</v>
      </c>
    </row>
    <row r="7" spans="1:12" ht="26.4" customHeight="1" thickBot="1" x14ac:dyDescent="0.35">
      <c r="A7" s="32">
        <v>4</v>
      </c>
      <c r="B7" s="29" t="s">
        <v>19</v>
      </c>
      <c r="C7" s="30"/>
      <c r="D7" s="30"/>
      <c r="E7" s="30"/>
      <c r="F7" s="30"/>
      <c r="G7" s="30"/>
      <c r="H7" s="30"/>
      <c r="I7" s="30"/>
      <c r="J7" s="30"/>
      <c r="K7" s="30"/>
      <c r="L7" s="31"/>
    </row>
    <row r="8" spans="1:12" ht="73.2" thickTop="1" thickBot="1" x14ac:dyDescent="0.35">
      <c r="A8" s="25">
        <v>5</v>
      </c>
      <c r="B8" s="28" t="s">
        <v>20</v>
      </c>
      <c r="C8" s="26"/>
      <c r="D8" s="27"/>
      <c r="E8" s="1"/>
      <c r="F8" s="3"/>
      <c r="G8" s="2"/>
      <c r="H8" s="3">
        <f t="shared" si="0"/>
        <v>0</v>
      </c>
      <c r="I8" s="2"/>
      <c r="J8" s="4">
        <f t="shared" si="1"/>
        <v>0</v>
      </c>
      <c r="K8" s="5"/>
      <c r="L8" s="6">
        <f t="shared" si="2"/>
        <v>0</v>
      </c>
    </row>
    <row r="9" spans="1:12" ht="26.4" customHeight="1" thickTop="1" thickBot="1" x14ac:dyDescent="0.35">
      <c r="A9" s="25">
        <v>6</v>
      </c>
      <c r="B9" s="28" t="s">
        <v>21</v>
      </c>
      <c r="C9" s="26" t="s">
        <v>22</v>
      </c>
      <c r="D9" s="27">
        <v>12</v>
      </c>
      <c r="E9" s="1"/>
      <c r="F9" s="3"/>
      <c r="G9" s="2"/>
      <c r="H9" s="3">
        <f t="shared" si="0"/>
        <v>0</v>
      </c>
      <c r="I9" s="2"/>
      <c r="J9" s="4">
        <f t="shared" si="1"/>
        <v>0</v>
      </c>
      <c r="K9" s="5"/>
      <c r="L9" s="6">
        <f t="shared" si="2"/>
        <v>0</v>
      </c>
    </row>
    <row r="10" spans="1:12" ht="26.4" customHeight="1" thickTop="1" thickBot="1" x14ac:dyDescent="0.35">
      <c r="A10" s="25">
        <v>7</v>
      </c>
      <c r="B10" s="28" t="s">
        <v>23</v>
      </c>
      <c r="C10" s="26" t="s">
        <v>22</v>
      </c>
      <c r="D10" s="27">
        <v>130</v>
      </c>
      <c r="E10" s="1"/>
      <c r="F10" s="3"/>
      <c r="G10" s="2"/>
      <c r="H10" s="3">
        <f t="shared" si="0"/>
        <v>0</v>
      </c>
      <c r="I10" s="2"/>
      <c r="J10" s="4">
        <f t="shared" si="1"/>
        <v>0</v>
      </c>
      <c r="K10" s="5"/>
      <c r="L10" s="6">
        <f t="shared" si="2"/>
        <v>0</v>
      </c>
    </row>
    <row r="11" spans="1:12" ht="73.2" thickTop="1" thickBot="1" x14ac:dyDescent="0.35">
      <c r="A11" s="25">
        <v>8</v>
      </c>
      <c r="B11" s="28" t="s">
        <v>24</v>
      </c>
      <c r="C11" s="26"/>
      <c r="D11" s="27"/>
      <c r="E11" s="1"/>
      <c r="F11" s="3"/>
      <c r="G11" s="2"/>
      <c r="H11" s="3">
        <f t="shared" si="0"/>
        <v>0</v>
      </c>
      <c r="I11" s="2"/>
      <c r="J11" s="4">
        <f t="shared" si="1"/>
        <v>0</v>
      </c>
      <c r="K11" s="5"/>
      <c r="L11" s="6">
        <f t="shared" si="2"/>
        <v>0</v>
      </c>
    </row>
    <row r="12" spans="1:12" ht="26.4" customHeight="1" thickTop="1" thickBot="1" x14ac:dyDescent="0.35">
      <c r="A12" s="25">
        <v>9</v>
      </c>
      <c r="B12" s="28" t="s">
        <v>25</v>
      </c>
      <c r="C12" s="26" t="s">
        <v>22</v>
      </c>
      <c r="D12" s="27">
        <v>10</v>
      </c>
      <c r="E12" s="1"/>
      <c r="F12" s="3"/>
      <c r="G12" s="2"/>
      <c r="H12" s="3">
        <f t="shared" si="0"/>
        <v>0</v>
      </c>
      <c r="I12" s="2"/>
      <c r="J12" s="4">
        <f t="shared" si="1"/>
        <v>0</v>
      </c>
      <c r="K12" s="5"/>
      <c r="L12" s="6">
        <f t="shared" si="2"/>
        <v>0</v>
      </c>
    </row>
    <row r="13" spans="1:12" ht="26.4" customHeight="1" thickTop="1" thickBot="1" x14ac:dyDescent="0.35">
      <c r="A13" s="25">
        <v>10</v>
      </c>
      <c r="B13" s="28" t="s">
        <v>26</v>
      </c>
      <c r="C13" s="26" t="s">
        <v>22</v>
      </c>
      <c r="D13" s="27">
        <v>10</v>
      </c>
      <c r="E13" s="1"/>
      <c r="F13" s="3"/>
      <c r="G13" s="2"/>
      <c r="H13" s="3">
        <f t="shared" si="0"/>
        <v>0</v>
      </c>
      <c r="I13" s="2"/>
      <c r="J13" s="4">
        <f t="shared" si="1"/>
        <v>0</v>
      </c>
      <c r="K13" s="5"/>
      <c r="L13" s="6">
        <f t="shared" si="2"/>
        <v>0</v>
      </c>
    </row>
    <row r="14" spans="1:12" ht="87.6" thickTop="1" thickBot="1" x14ac:dyDescent="0.35">
      <c r="A14" s="25">
        <v>11</v>
      </c>
      <c r="B14" s="28" t="s">
        <v>27</v>
      </c>
      <c r="C14" s="26" t="s">
        <v>22</v>
      </c>
      <c r="D14" s="27">
        <v>1000</v>
      </c>
      <c r="E14" s="1"/>
      <c r="F14" s="3"/>
      <c r="G14" s="2"/>
      <c r="H14" s="3">
        <f t="shared" si="0"/>
        <v>0</v>
      </c>
      <c r="I14" s="2"/>
      <c r="J14" s="4">
        <f t="shared" si="1"/>
        <v>0</v>
      </c>
      <c r="K14" s="5"/>
      <c r="L14" s="6">
        <f t="shared" si="2"/>
        <v>0</v>
      </c>
    </row>
    <row r="15" spans="1:12" ht="73.2" thickTop="1" thickBot="1" x14ac:dyDescent="0.35">
      <c r="A15" s="25">
        <v>12</v>
      </c>
      <c r="B15" s="28" t="s">
        <v>28</v>
      </c>
      <c r="C15" s="26" t="s">
        <v>29</v>
      </c>
      <c r="D15" s="27">
        <v>60</v>
      </c>
      <c r="E15" s="1"/>
      <c r="F15" s="3"/>
      <c r="G15" s="2"/>
      <c r="H15" s="3">
        <f t="shared" si="0"/>
        <v>0</v>
      </c>
      <c r="I15" s="2"/>
      <c r="J15" s="4">
        <f t="shared" si="1"/>
        <v>0</v>
      </c>
      <c r="K15" s="5"/>
      <c r="L15" s="6">
        <f t="shared" si="2"/>
        <v>0</v>
      </c>
    </row>
    <row r="16" spans="1:12" ht="44.4" thickTop="1" thickBot="1" x14ac:dyDescent="0.35">
      <c r="A16" s="25">
        <v>13</v>
      </c>
      <c r="B16" s="28" t="s">
        <v>30</v>
      </c>
      <c r="C16" s="26"/>
      <c r="D16" s="27"/>
      <c r="E16" s="1"/>
      <c r="F16" s="3"/>
      <c r="G16" s="2"/>
      <c r="H16" s="3">
        <f t="shared" si="0"/>
        <v>0</v>
      </c>
      <c r="I16" s="2"/>
      <c r="J16" s="4">
        <f t="shared" si="1"/>
        <v>0</v>
      </c>
      <c r="K16" s="5"/>
      <c r="L16" s="6">
        <f t="shared" si="2"/>
        <v>0</v>
      </c>
    </row>
    <row r="17" spans="1:12" ht="26.4" customHeight="1" thickTop="1" thickBot="1" x14ac:dyDescent="0.35">
      <c r="A17" s="25">
        <v>14</v>
      </c>
      <c r="B17" s="28" t="s">
        <v>31</v>
      </c>
      <c r="C17" s="26" t="s">
        <v>22</v>
      </c>
      <c r="D17" s="27">
        <v>145</v>
      </c>
      <c r="E17" s="1"/>
      <c r="F17" s="3"/>
      <c r="G17" s="2"/>
      <c r="H17" s="3">
        <f t="shared" si="0"/>
        <v>0</v>
      </c>
      <c r="I17" s="2"/>
      <c r="J17" s="4">
        <f t="shared" si="1"/>
        <v>0</v>
      </c>
      <c r="K17" s="5"/>
      <c r="L17" s="6">
        <f t="shared" si="2"/>
        <v>0</v>
      </c>
    </row>
    <row r="18" spans="1:12" ht="30" thickTop="1" thickBot="1" x14ac:dyDescent="0.35">
      <c r="A18" s="25">
        <v>15</v>
      </c>
      <c r="B18" s="28" t="s">
        <v>32</v>
      </c>
      <c r="C18" s="26" t="s">
        <v>22</v>
      </c>
      <c r="D18" s="27">
        <v>40</v>
      </c>
      <c r="E18" s="1"/>
      <c r="F18" s="3"/>
      <c r="G18" s="2"/>
      <c r="H18" s="3">
        <f t="shared" si="0"/>
        <v>0</v>
      </c>
      <c r="I18" s="2"/>
      <c r="J18" s="4">
        <f t="shared" si="1"/>
        <v>0</v>
      </c>
      <c r="K18" s="5"/>
      <c r="L18" s="6">
        <f t="shared" si="2"/>
        <v>0</v>
      </c>
    </row>
    <row r="19" spans="1:12" ht="58.8" thickTop="1" thickBot="1" x14ac:dyDescent="0.35">
      <c r="A19" s="25">
        <v>16</v>
      </c>
      <c r="B19" s="28" t="s">
        <v>33</v>
      </c>
      <c r="C19" s="26" t="s">
        <v>22</v>
      </c>
      <c r="D19" s="27">
        <v>40</v>
      </c>
      <c r="E19" s="1"/>
      <c r="F19" s="3"/>
      <c r="G19" s="2"/>
      <c r="H19" s="3">
        <f t="shared" si="0"/>
        <v>0</v>
      </c>
      <c r="I19" s="2"/>
      <c r="J19" s="4">
        <f t="shared" si="1"/>
        <v>0</v>
      </c>
      <c r="K19" s="5"/>
      <c r="L19" s="6">
        <f t="shared" si="2"/>
        <v>0</v>
      </c>
    </row>
    <row r="20" spans="1:12" ht="102" thickTop="1" thickBot="1" x14ac:dyDescent="0.35">
      <c r="A20" s="25">
        <v>17</v>
      </c>
      <c r="B20" s="28" t="s">
        <v>34</v>
      </c>
      <c r="C20" s="26" t="s">
        <v>22</v>
      </c>
      <c r="D20" s="27">
        <v>70</v>
      </c>
      <c r="E20" s="1"/>
      <c r="F20" s="3"/>
      <c r="G20" s="2"/>
      <c r="H20" s="3">
        <f t="shared" si="0"/>
        <v>0</v>
      </c>
      <c r="I20" s="2"/>
      <c r="J20" s="4">
        <f t="shared" si="1"/>
        <v>0</v>
      </c>
      <c r="K20" s="5"/>
      <c r="L20" s="6">
        <f t="shared" si="2"/>
        <v>0</v>
      </c>
    </row>
    <row r="21" spans="1:12" ht="44.4" thickTop="1" thickBot="1" x14ac:dyDescent="0.35">
      <c r="A21" s="25">
        <v>18</v>
      </c>
      <c r="B21" s="28" t="s">
        <v>35</v>
      </c>
      <c r="C21" s="26"/>
      <c r="D21" s="27"/>
      <c r="E21" s="1"/>
      <c r="F21" s="3"/>
      <c r="G21" s="2"/>
      <c r="H21" s="3">
        <f t="shared" si="0"/>
        <v>0</v>
      </c>
      <c r="I21" s="2"/>
      <c r="J21" s="4">
        <f t="shared" si="1"/>
        <v>0</v>
      </c>
      <c r="K21" s="5"/>
      <c r="L21" s="6">
        <f t="shared" si="2"/>
        <v>0</v>
      </c>
    </row>
    <row r="22" spans="1:12" ht="26.4" customHeight="1" thickTop="1" thickBot="1" x14ac:dyDescent="0.35">
      <c r="A22" s="25">
        <v>19</v>
      </c>
      <c r="B22" s="28" t="s">
        <v>36</v>
      </c>
      <c r="C22" s="26" t="s">
        <v>22</v>
      </c>
      <c r="D22" s="27">
        <v>5</v>
      </c>
      <c r="E22" s="1"/>
      <c r="F22" s="3"/>
      <c r="G22" s="2"/>
      <c r="H22" s="3">
        <f t="shared" si="0"/>
        <v>0</v>
      </c>
      <c r="I22" s="2"/>
      <c r="J22" s="4">
        <f t="shared" si="1"/>
        <v>0</v>
      </c>
      <c r="K22" s="5"/>
      <c r="L22" s="6">
        <f t="shared" si="2"/>
        <v>0</v>
      </c>
    </row>
    <row r="23" spans="1:12" ht="26.4" customHeight="1" thickTop="1" thickBot="1" x14ac:dyDescent="0.35">
      <c r="A23" s="25">
        <v>20</v>
      </c>
      <c r="B23" s="28" t="s">
        <v>37</v>
      </c>
      <c r="C23" s="26" t="s">
        <v>22</v>
      </c>
      <c r="D23" s="27">
        <v>15</v>
      </c>
      <c r="E23" s="1"/>
      <c r="F23" s="3"/>
      <c r="G23" s="2"/>
      <c r="H23" s="3">
        <f t="shared" si="0"/>
        <v>0</v>
      </c>
      <c r="I23" s="2"/>
      <c r="J23" s="4">
        <f t="shared" si="1"/>
        <v>0</v>
      </c>
      <c r="K23" s="5"/>
      <c r="L23" s="6">
        <f t="shared" si="2"/>
        <v>0</v>
      </c>
    </row>
    <row r="24" spans="1:12" ht="26.4" customHeight="1" thickBot="1" x14ac:dyDescent="0.35">
      <c r="A24" s="32">
        <v>21</v>
      </c>
      <c r="B24" s="29" t="s">
        <v>38</v>
      </c>
      <c r="C24" s="30"/>
      <c r="D24" s="30"/>
      <c r="E24" s="30"/>
      <c r="F24" s="30"/>
      <c r="G24" s="30"/>
      <c r="H24" s="30"/>
      <c r="I24" s="30"/>
      <c r="J24" s="30"/>
      <c r="K24" s="30"/>
      <c r="L24" s="31"/>
    </row>
    <row r="25" spans="1:12" ht="87.6" thickTop="1" thickBot="1" x14ac:dyDescent="0.35">
      <c r="A25" s="25">
        <v>22</v>
      </c>
      <c r="B25" s="28" t="s">
        <v>39</v>
      </c>
      <c r="C25" s="26"/>
      <c r="D25" s="27"/>
      <c r="E25" s="1"/>
      <c r="F25" s="3"/>
      <c r="G25" s="2"/>
      <c r="H25" s="3">
        <f t="shared" si="0"/>
        <v>0</v>
      </c>
      <c r="I25" s="2"/>
      <c r="J25" s="4">
        <f t="shared" si="1"/>
        <v>0</v>
      </c>
      <c r="K25" s="5"/>
      <c r="L25" s="6">
        <f t="shared" si="2"/>
        <v>0</v>
      </c>
    </row>
    <row r="26" spans="1:12" ht="30" thickTop="1" thickBot="1" x14ac:dyDescent="0.35">
      <c r="A26" s="25">
        <v>23</v>
      </c>
      <c r="B26" s="28" t="s">
        <v>40</v>
      </c>
      <c r="C26" s="26" t="s">
        <v>41</v>
      </c>
      <c r="D26" s="27">
        <v>1</v>
      </c>
      <c r="E26" s="1"/>
      <c r="F26" s="3"/>
      <c r="G26" s="2"/>
      <c r="H26" s="3">
        <f t="shared" si="0"/>
        <v>0</v>
      </c>
      <c r="I26" s="2"/>
      <c r="J26" s="4">
        <f t="shared" si="1"/>
        <v>0</v>
      </c>
      <c r="K26" s="5"/>
      <c r="L26" s="6">
        <f t="shared" si="2"/>
        <v>0</v>
      </c>
    </row>
    <row r="27" spans="1:12" ht="30" thickTop="1" thickBot="1" x14ac:dyDescent="0.35">
      <c r="A27" s="25">
        <v>24</v>
      </c>
      <c r="B27" s="28" t="s">
        <v>42</v>
      </c>
      <c r="C27" s="26" t="s">
        <v>41</v>
      </c>
      <c r="D27" s="27">
        <v>2</v>
      </c>
      <c r="E27" s="1"/>
      <c r="F27" s="3"/>
      <c r="G27" s="2"/>
      <c r="H27" s="3">
        <f t="shared" si="0"/>
        <v>0</v>
      </c>
      <c r="I27" s="2"/>
      <c r="J27" s="4">
        <f t="shared" si="1"/>
        <v>0</v>
      </c>
      <c r="K27" s="5"/>
      <c r="L27" s="6">
        <f t="shared" si="2"/>
        <v>0</v>
      </c>
    </row>
    <row r="28" spans="1:12" ht="26.4" customHeight="1" thickTop="1" thickBot="1" x14ac:dyDescent="0.35">
      <c r="A28" s="25">
        <v>25</v>
      </c>
      <c r="B28" s="28" t="s">
        <v>43</v>
      </c>
      <c r="C28" s="26" t="s">
        <v>41</v>
      </c>
      <c r="D28" s="27">
        <v>2</v>
      </c>
      <c r="E28" s="1"/>
      <c r="F28" s="3"/>
      <c r="G28" s="2"/>
      <c r="H28" s="3">
        <f t="shared" si="0"/>
        <v>0</v>
      </c>
      <c r="I28" s="2"/>
      <c r="J28" s="4">
        <f t="shared" si="1"/>
        <v>0</v>
      </c>
      <c r="K28" s="5"/>
      <c r="L28" s="6">
        <f t="shared" si="2"/>
        <v>0</v>
      </c>
    </row>
    <row r="29" spans="1:12" ht="26.4" customHeight="1" thickTop="1" thickBot="1" x14ac:dyDescent="0.35">
      <c r="A29" s="25">
        <v>26</v>
      </c>
      <c r="B29" s="28" t="s">
        <v>44</v>
      </c>
      <c r="C29" s="26" t="s">
        <v>41</v>
      </c>
      <c r="D29" s="27">
        <v>1</v>
      </c>
      <c r="E29" s="1"/>
      <c r="F29" s="3"/>
      <c r="G29" s="2"/>
      <c r="H29" s="3">
        <f t="shared" si="0"/>
        <v>0</v>
      </c>
      <c r="I29" s="2"/>
      <c r="J29" s="4">
        <f t="shared" si="1"/>
        <v>0</v>
      </c>
      <c r="K29" s="5"/>
      <c r="L29" s="6">
        <f t="shared" si="2"/>
        <v>0</v>
      </c>
    </row>
    <row r="30" spans="1:12" ht="58.8" thickTop="1" thickBot="1" x14ac:dyDescent="0.35">
      <c r="A30" s="25">
        <v>27</v>
      </c>
      <c r="B30" s="28" t="s">
        <v>45</v>
      </c>
      <c r="C30" s="26" t="s">
        <v>41</v>
      </c>
      <c r="D30" s="27">
        <v>1</v>
      </c>
      <c r="E30" s="1"/>
      <c r="F30" s="3"/>
      <c r="G30" s="2"/>
      <c r="H30" s="3">
        <f t="shared" si="0"/>
        <v>0</v>
      </c>
      <c r="I30" s="2"/>
      <c r="J30" s="4">
        <f t="shared" si="1"/>
        <v>0</v>
      </c>
      <c r="K30" s="5"/>
      <c r="L30" s="6">
        <f t="shared" si="2"/>
        <v>0</v>
      </c>
    </row>
    <row r="31" spans="1:12" ht="116.4" thickTop="1" thickBot="1" x14ac:dyDescent="0.35">
      <c r="A31" s="25">
        <v>28</v>
      </c>
      <c r="B31" s="28" t="s">
        <v>46</v>
      </c>
      <c r="C31" s="26" t="s">
        <v>41</v>
      </c>
      <c r="D31" s="27">
        <v>1</v>
      </c>
      <c r="E31" s="1"/>
      <c r="F31" s="3"/>
      <c r="G31" s="2"/>
      <c r="H31" s="3">
        <f t="shared" si="0"/>
        <v>0</v>
      </c>
      <c r="I31" s="2"/>
      <c r="J31" s="4">
        <f t="shared" si="1"/>
        <v>0</v>
      </c>
      <c r="K31" s="5"/>
      <c r="L31" s="6">
        <f t="shared" si="2"/>
        <v>0</v>
      </c>
    </row>
    <row r="32" spans="1:12" ht="26.4" customHeight="1" thickTop="1" thickBot="1" x14ac:dyDescent="0.35">
      <c r="A32" s="25">
        <v>29</v>
      </c>
      <c r="B32" s="28" t="s">
        <v>47</v>
      </c>
      <c r="C32" s="26" t="s">
        <v>41</v>
      </c>
      <c r="D32" s="27">
        <v>2</v>
      </c>
      <c r="E32" s="1"/>
      <c r="F32" s="3"/>
      <c r="G32" s="2"/>
      <c r="H32" s="3">
        <f t="shared" si="0"/>
        <v>0</v>
      </c>
      <c r="I32" s="2"/>
      <c r="J32" s="4">
        <f t="shared" si="1"/>
        <v>0</v>
      </c>
      <c r="K32" s="5"/>
      <c r="L32" s="6">
        <f t="shared" si="2"/>
        <v>0</v>
      </c>
    </row>
    <row r="33" spans="1:12" ht="30" thickTop="1" thickBot="1" x14ac:dyDescent="0.35">
      <c r="A33" s="25">
        <v>30</v>
      </c>
      <c r="B33" s="28" t="s">
        <v>48</v>
      </c>
      <c r="C33" s="26" t="s">
        <v>41</v>
      </c>
      <c r="D33" s="27">
        <v>2</v>
      </c>
      <c r="E33" s="1"/>
      <c r="F33" s="3"/>
      <c r="G33" s="2"/>
      <c r="H33" s="3">
        <f t="shared" si="0"/>
        <v>0</v>
      </c>
      <c r="I33" s="2"/>
      <c r="J33" s="4">
        <f t="shared" si="1"/>
        <v>0</v>
      </c>
      <c r="K33" s="5"/>
      <c r="L33" s="6">
        <f t="shared" si="2"/>
        <v>0</v>
      </c>
    </row>
    <row r="34" spans="1:12" ht="30" thickTop="1" thickBot="1" x14ac:dyDescent="0.35">
      <c r="A34" s="25">
        <v>31</v>
      </c>
      <c r="B34" s="28" t="s">
        <v>49</v>
      </c>
      <c r="C34" s="26" t="s">
        <v>41</v>
      </c>
      <c r="D34" s="27">
        <v>13</v>
      </c>
      <c r="E34" s="1"/>
      <c r="F34" s="3"/>
      <c r="G34" s="2"/>
      <c r="H34" s="3">
        <f t="shared" si="0"/>
        <v>0</v>
      </c>
      <c r="I34" s="2"/>
      <c r="J34" s="4">
        <f t="shared" si="1"/>
        <v>0</v>
      </c>
      <c r="K34" s="5"/>
      <c r="L34" s="6">
        <f t="shared" si="2"/>
        <v>0</v>
      </c>
    </row>
    <row r="35" spans="1:12" ht="30" thickTop="1" thickBot="1" x14ac:dyDescent="0.35">
      <c r="A35" s="25">
        <v>32</v>
      </c>
      <c r="B35" s="28" t="s">
        <v>50</v>
      </c>
      <c r="C35" s="26" t="s">
        <v>41</v>
      </c>
      <c r="D35" s="27">
        <v>6</v>
      </c>
      <c r="E35" s="1"/>
      <c r="F35" s="3"/>
      <c r="G35" s="2"/>
      <c r="H35" s="3">
        <f t="shared" si="0"/>
        <v>0</v>
      </c>
      <c r="I35" s="2"/>
      <c r="J35" s="4">
        <f t="shared" si="1"/>
        <v>0</v>
      </c>
      <c r="K35" s="5"/>
      <c r="L35" s="6">
        <f t="shared" si="2"/>
        <v>0</v>
      </c>
    </row>
    <row r="36" spans="1:12" ht="26.4" customHeight="1" thickTop="1" thickBot="1" x14ac:dyDescent="0.35">
      <c r="A36" s="25">
        <v>33</v>
      </c>
      <c r="B36" s="28" t="s">
        <v>51</v>
      </c>
      <c r="C36" s="26" t="s">
        <v>41</v>
      </c>
      <c r="D36" s="27">
        <v>3</v>
      </c>
      <c r="E36" s="1"/>
      <c r="F36" s="3"/>
      <c r="G36" s="2"/>
      <c r="H36" s="3">
        <f t="shared" si="0"/>
        <v>0</v>
      </c>
      <c r="I36" s="2"/>
      <c r="J36" s="4">
        <f t="shared" si="1"/>
        <v>0</v>
      </c>
      <c r="K36" s="5"/>
      <c r="L36" s="6">
        <f t="shared" si="2"/>
        <v>0</v>
      </c>
    </row>
    <row r="37" spans="1:12" ht="44.4" thickTop="1" thickBot="1" x14ac:dyDescent="0.35">
      <c r="A37" s="25">
        <v>34</v>
      </c>
      <c r="B37" s="28" t="s">
        <v>52</v>
      </c>
      <c r="C37" s="26"/>
      <c r="D37" s="27"/>
      <c r="E37" s="1"/>
      <c r="F37" s="3"/>
      <c r="G37" s="2"/>
      <c r="H37" s="3">
        <f t="shared" si="0"/>
        <v>0</v>
      </c>
      <c r="I37" s="2"/>
      <c r="J37" s="4">
        <f t="shared" si="1"/>
        <v>0</v>
      </c>
      <c r="K37" s="5"/>
      <c r="L37" s="6">
        <f t="shared" si="2"/>
        <v>0</v>
      </c>
    </row>
    <row r="38" spans="1:12" ht="73.2" thickTop="1" thickBot="1" x14ac:dyDescent="0.35">
      <c r="A38" s="25">
        <v>35</v>
      </c>
      <c r="B38" s="28" t="s">
        <v>53</v>
      </c>
      <c r="C38" s="26" t="s">
        <v>41</v>
      </c>
      <c r="D38" s="27">
        <v>1</v>
      </c>
      <c r="E38" s="1"/>
      <c r="F38" s="3"/>
      <c r="G38" s="2"/>
      <c r="H38" s="3">
        <f t="shared" si="0"/>
        <v>0</v>
      </c>
      <c r="I38" s="2"/>
      <c r="J38" s="4">
        <f t="shared" si="1"/>
        <v>0</v>
      </c>
      <c r="K38" s="5"/>
      <c r="L38" s="6">
        <f t="shared" si="2"/>
        <v>0</v>
      </c>
    </row>
    <row r="39" spans="1:12" ht="30" thickTop="1" thickBot="1" x14ac:dyDescent="0.35">
      <c r="A39" s="25">
        <v>36</v>
      </c>
      <c r="B39" s="28" t="s">
        <v>54</v>
      </c>
      <c r="C39" s="26" t="s">
        <v>41</v>
      </c>
      <c r="D39" s="27">
        <v>1</v>
      </c>
      <c r="E39" s="1"/>
      <c r="F39" s="3"/>
      <c r="G39" s="2"/>
      <c r="H39" s="3">
        <f t="shared" si="0"/>
        <v>0</v>
      </c>
      <c r="I39" s="2"/>
      <c r="J39" s="4">
        <f t="shared" si="1"/>
        <v>0</v>
      </c>
      <c r="K39" s="5"/>
      <c r="L39" s="6">
        <f t="shared" si="2"/>
        <v>0</v>
      </c>
    </row>
    <row r="40" spans="1:12" ht="30" thickTop="1" thickBot="1" x14ac:dyDescent="0.35">
      <c r="A40" s="25">
        <v>37</v>
      </c>
      <c r="B40" s="28" t="s">
        <v>55</v>
      </c>
      <c r="C40" s="26"/>
      <c r="D40" s="27"/>
      <c r="E40" s="1"/>
      <c r="F40" s="3"/>
      <c r="G40" s="2"/>
      <c r="H40" s="3">
        <f t="shared" si="0"/>
        <v>0</v>
      </c>
      <c r="I40" s="2"/>
      <c r="J40" s="4">
        <f t="shared" si="1"/>
        <v>0</v>
      </c>
      <c r="K40" s="5"/>
      <c r="L40" s="6">
        <f t="shared" si="2"/>
        <v>0</v>
      </c>
    </row>
    <row r="41" spans="1:12" ht="44.4" thickTop="1" thickBot="1" x14ac:dyDescent="0.35">
      <c r="A41" s="25">
        <v>38</v>
      </c>
      <c r="B41" s="28" t="s">
        <v>56</v>
      </c>
      <c r="C41" s="26" t="s">
        <v>41</v>
      </c>
      <c r="D41" s="27">
        <v>1</v>
      </c>
      <c r="E41" s="1"/>
      <c r="F41" s="3"/>
      <c r="G41" s="2"/>
      <c r="H41" s="3">
        <f t="shared" si="0"/>
        <v>0</v>
      </c>
      <c r="I41" s="2"/>
      <c r="J41" s="4">
        <f t="shared" si="1"/>
        <v>0</v>
      </c>
      <c r="K41" s="5"/>
      <c r="L41" s="6">
        <f t="shared" si="2"/>
        <v>0</v>
      </c>
    </row>
    <row r="42" spans="1:12" ht="26.4" customHeight="1" thickTop="1" thickBot="1" x14ac:dyDescent="0.35">
      <c r="A42" s="25">
        <v>39</v>
      </c>
      <c r="B42" s="28" t="s">
        <v>57</v>
      </c>
      <c r="C42" s="26" t="s">
        <v>41</v>
      </c>
      <c r="D42" s="27">
        <v>3</v>
      </c>
      <c r="E42" s="1"/>
      <c r="F42" s="3"/>
      <c r="G42" s="2"/>
      <c r="H42" s="3">
        <f t="shared" si="0"/>
        <v>0</v>
      </c>
      <c r="I42" s="2"/>
      <c r="J42" s="4">
        <f t="shared" si="1"/>
        <v>0</v>
      </c>
      <c r="K42" s="5"/>
      <c r="L42" s="6">
        <f t="shared" si="2"/>
        <v>0</v>
      </c>
    </row>
    <row r="43" spans="1:12" ht="26.4" customHeight="1" thickTop="1" thickBot="1" x14ac:dyDescent="0.35">
      <c r="A43" s="25">
        <v>40</v>
      </c>
      <c r="B43" s="28" t="s">
        <v>58</v>
      </c>
      <c r="C43" s="26" t="s">
        <v>41</v>
      </c>
      <c r="D43" s="27">
        <v>1</v>
      </c>
      <c r="E43" s="1"/>
      <c r="F43" s="3"/>
      <c r="G43" s="2"/>
      <c r="H43" s="3">
        <f t="shared" si="0"/>
        <v>0</v>
      </c>
      <c r="I43" s="2"/>
      <c r="J43" s="4">
        <f t="shared" si="1"/>
        <v>0</v>
      </c>
      <c r="K43" s="5"/>
      <c r="L43" s="6">
        <f t="shared" si="2"/>
        <v>0</v>
      </c>
    </row>
    <row r="44" spans="1:12" ht="26.4" customHeight="1" thickBot="1" x14ac:dyDescent="0.35">
      <c r="A44" s="32">
        <v>41</v>
      </c>
      <c r="B44" s="29" t="s">
        <v>59</v>
      </c>
      <c r="C44" s="30"/>
      <c r="D44" s="30"/>
      <c r="E44" s="30"/>
      <c r="F44" s="30"/>
      <c r="G44" s="30"/>
      <c r="H44" s="30"/>
      <c r="I44" s="30"/>
      <c r="J44" s="30"/>
      <c r="K44" s="30"/>
      <c r="L44" s="31"/>
    </row>
    <row r="45" spans="1:12" ht="202.8" thickTop="1" thickBot="1" x14ac:dyDescent="0.35">
      <c r="A45" s="25">
        <v>42</v>
      </c>
      <c r="B45" s="28" t="s">
        <v>60</v>
      </c>
      <c r="C45" s="26" t="s">
        <v>4</v>
      </c>
      <c r="D45" s="27">
        <v>217</v>
      </c>
      <c r="E45" s="1"/>
      <c r="F45" s="3"/>
      <c r="G45" s="2"/>
      <c r="H45" s="3">
        <f t="shared" si="0"/>
        <v>0</v>
      </c>
      <c r="I45" s="2"/>
      <c r="J45" s="4">
        <f t="shared" si="1"/>
        <v>0</v>
      </c>
      <c r="K45" s="5"/>
      <c r="L45" s="6">
        <f t="shared" si="2"/>
        <v>0</v>
      </c>
    </row>
    <row r="46" spans="1:12" ht="26.4" customHeight="1" thickBot="1" x14ac:dyDescent="0.35">
      <c r="A46" s="32">
        <v>43</v>
      </c>
      <c r="B46" s="29" t="s">
        <v>61</v>
      </c>
      <c r="C46" s="30"/>
      <c r="D46" s="30"/>
      <c r="E46" s="30"/>
      <c r="F46" s="30"/>
      <c r="G46" s="30"/>
      <c r="H46" s="30"/>
      <c r="I46" s="30"/>
      <c r="J46" s="30"/>
      <c r="K46" s="30"/>
      <c r="L46" s="31"/>
    </row>
    <row r="47" spans="1:12" ht="382.8" customHeight="1" thickTop="1" thickBot="1" x14ac:dyDescent="0.35">
      <c r="A47" s="25">
        <v>44</v>
      </c>
      <c r="B47" s="28" t="s">
        <v>62</v>
      </c>
      <c r="C47" s="26" t="s">
        <v>4</v>
      </c>
      <c r="D47" s="27">
        <v>1</v>
      </c>
      <c r="E47" s="1"/>
      <c r="F47" s="3"/>
      <c r="G47" s="2"/>
      <c r="H47" s="3">
        <f t="shared" si="0"/>
        <v>0</v>
      </c>
      <c r="I47" s="2"/>
      <c r="J47" s="4">
        <f t="shared" si="1"/>
        <v>0</v>
      </c>
      <c r="K47" s="5"/>
      <c r="L47" s="6">
        <f t="shared" si="2"/>
        <v>0</v>
      </c>
    </row>
    <row r="48" spans="1:12" ht="383.4" customHeight="1" thickTop="1" thickBot="1" x14ac:dyDescent="0.35">
      <c r="A48" s="25">
        <v>45</v>
      </c>
      <c r="B48" s="28" t="s">
        <v>63</v>
      </c>
      <c r="C48" s="26" t="s">
        <v>4</v>
      </c>
      <c r="D48" s="27">
        <v>2</v>
      </c>
      <c r="E48" s="1"/>
      <c r="F48" s="3"/>
      <c r="G48" s="2"/>
      <c r="H48" s="3">
        <f t="shared" si="0"/>
        <v>0</v>
      </c>
      <c r="I48" s="2"/>
      <c r="J48" s="4">
        <f t="shared" si="1"/>
        <v>0</v>
      </c>
      <c r="K48" s="5"/>
      <c r="L48" s="6">
        <f t="shared" si="2"/>
        <v>0</v>
      </c>
    </row>
    <row r="49" spans="1:12" ht="51.6" customHeight="1" thickTop="1" thickBot="1" x14ac:dyDescent="0.35">
      <c r="A49" s="25">
        <v>46</v>
      </c>
      <c r="B49" s="28" t="s">
        <v>64</v>
      </c>
      <c r="C49" s="26" t="s">
        <v>65</v>
      </c>
      <c r="D49" s="27">
        <v>3</v>
      </c>
      <c r="E49" s="1"/>
      <c r="F49" s="3"/>
      <c r="G49" s="2"/>
      <c r="H49" s="3">
        <f t="shared" si="0"/>
        <v>0</v>
      </c>
      <c r="I49" s="2"/>
      <c r="J49" s="4">
        <f t="shared" si="1"/>
        <v>0</v>
      </c>
      <c r="K49" s="5"/>
      <c r="L49" s="6">
        <f t="shared" si="2"/>
        <v>0</v>
      </c>
    </row>
    <row r="50" spans="1:12" ht="26.4" customHeight="1" thickTop="1" thickBot="1" x14ac:dyDescent="0.35">
      <c r="A50" s="25">
        <v>47</v>
      </c>
      <c r="B50" s="28" t="s">
        <v>66</v>
      </c>
      <c r="C50" s="26"/>
      <c r="D50" s="27"/>
      <c r="E50" s="1"/>
      <c r="F50" s="3"/>
      <c r="G50" s="2"/>
      <c r="H50" s="3">
        <f t="shared" si="0"/>
        <v>0</v>
      </c>
      <c r="I50" s="2"/>
      <c r="J50" s="4">
        <f t="shared" si="1"/>
        <v>0</v>
      </c>
      <c r="K50" s="5"/>
      <c r="L50" s="6">
        <f t="shared" si="2"/>
        <v>0</v>
      </c>
    </row>
    <row r="51" spans="1:12" ht="192" customHeight="1" thickTop="1" thickBot="1" x14ac:dyDescent="0.35">
      <c r="A51" s="25">
        <v>48</v>
      </c>
      <c r="B51" s="28" t="s">
        <v>67</v>
      </c>
      <c r="C51" s="26"/>
      <c r="D51" s="27"/>
      <c r="E51" s="1"/>
      <c r="F51" s="3"/>
      <c r="G51" s="2"/>
      <c r="H51" s="3">
        <f t="shared" si="0"/>
        <v>0</v>
      </c>
      <c r="I51" s="2"/>
      <c r="J51" s="4">
        <f t="shared" si="1"/>
        <v>0</v>
      </c>
      <c r="K51" s="5"/>
      <c r="L51" s="6">
        <f t="shared" si="2"/>
        <v>0</v>
      </c>
    </row>
    <row r="52" spans="1:12" ht="30" thickTop="1" thickBot="1" x14ac:dyDescent="0.35">
      <c r="A52" s="25">
        <v>49</v>
      </c>
      <c r="B52" s="28" t="s">
        <v>68</v>
      </c>
      <c r="C52" s="26" t="s">
        <v>69</v>
      </c>
      <c r="D52" s="27">
        <v>125.86</v>
      </c>
      <c r="E52" s="1"/>
      <c r="F52" s="3"/>
      <c r="G52" s="2"/>
      <c r="H52" s="3">
        <f t="shared" si="0"/>
        <v>0</v>
      </c>
      <c r="I52" s="2"/>
      <c r="J52" s="4">
        <f t="shared" si="1"/>
        <v>0</v>
      </c>
      <c r="K52" s="5"/>
      <c r="L52" s="6">
        <f t="shared" si="2"/>
        <v>0</v>
      </c>
    </row>
    <row r="53" spans="1:12" ht="26.4" customHeight="1" thickBot="1" x14ac:dyDescent="0.35">
      <c r="A53" s="32">
        <v>50</v>
      </c>
      <c r="B53" s="29" t="s">
        <v>70</v>
      </c>
      <c r="C53" s="30"/>
      <c r="D53" s="30"/>
      <c r="E53" s="30"/>
      <c r="F53" s="30"/>
      <c r="G53" s="30"/>
      <c r="H53" s="30"/>
      <c r="I53" s="30"/>
      <c r="J53" s="30"/>
      <c r="K53" s="30"/>
      <c r="L53" s="31"/>
    </row>
    <row r="54" spans="1:12" ht="145.19999999999999" thickTop="1" thickBot="1" x14ac:dyDescent="0.35">
      <c r="A54" s="25">
        <v>51</v>
      </c>
      <c r="B54" s="28" t="s">
        <v>71</v>
      </c>
      <c r="C54" s="26" t="s">
        <v>4</v>
      </c>
      <c r="D54" s="27">
        <v>1</v>
      </c>
      <c r="E54" s="1"/>
      <c r="F54" s="3"/>
      <c r="G54" s="2"/>
      <c r="H54" s="3">
        <f t="shared" si="0"/>
        <v>0</v>
      </c>
      <c r="I54" s="2"/>
      <c r="J54" s="4">
        <f t="shared" si="1"/>
        <v>0</v>
      </c>
      <c r="K54" s="5"/>
      <c r="L54" s="6">
        <f t="shared" si="2"/>
        <v>0</v>
      </c>
    </row>
    <row r="55" spans="1:12" ht="44.4" thickTop="1" thickBot="1" x14ac:dyDescent="0.35">
      <c r="A55" s="25">
        <v>52</v>
      </c>
      <c r="B55" s="28" t="s">
        <v>72</v>
      </c>
      <c r="C55" s="26" t="s">
        <v>4</v>
      </c>
      <c r="D55" s="27">
        <v>1</v>
      </c>
      <c r="E55" s="1"/>
      <c r="F55" s="3"/>
      <c r="G55" s="2"/>
      <c r="H55" s="3">
        <f t="shared" si="0"/>
        <v>0</v>
      </c>
      <c r="I55" s="2"/>
      <c r="J55" s="4">
        <f t="shared" si="1"/>
        <v>0</v>
      </c>
      <c r="K55" s="5"/>
      <c r="L55" s="6">
        <f t="shared" si="2"/>
        <v>0</v>
      </c>
    </row>
    <row r="56" spans="1:12" ht="44.4" thickTop="1" thickBot="1" x14ac:dyDescent="0.35">
      <c r="A56" s="25">
        <v>53</v>
      </c>
      <c r="B56" s="28" t="s">
        <v>73</v>
      </c>
      <c r="C56" s="26" t="s">
        <v>65</v>
      </c>
      <c r="D56" s="27">
        <v>1</v>
      </c>
      <c r="E56" s="1"/>
      <c r="F56" s="3"/>
      <c r="G56" s="2"/>
      <c r="H56" s="3">
        <f t="shared" si="0"/>
        <v>0</v>
      </c>
      <c r="I56" s="2"/>
      <c r="J56" s="4">
        <f t="shared" si="1"/>
        <v>0</v>
      </c>
      <c r="K56" s="5"/>
      <c r="L56" s="6">
        <f t="shared" si="2"/>
        <v>0</v>
      </c>
    </row>
    <row r="57" spans="1:12" ht="26.4" customHeight="1" thickBot="1" x14ac:dyDescent="0.35">
      <c r="A57" s="25">
        <v>54</v>
      </c>
      <c r="B57" s="29" t="s">
        <v>74</v>
      </c>
      <c r="C57" s="30"/>
      <c r="D57" s="30"/>
      <c r="E57" s="30"/>
      <c r="F57" s="30"/>
      <c r="G57" s="30"/>
      <c r="H57" s="30"/>
      <c r="I57" s="30"/>
      <c r="J57" s="30"/>
      <c r="K57" s="30"/>
      <c r="L57" s="31"/>
    </row>
    <row r="58" spans="1:12" ht="26.4" customHeight="1" thickTop="1" thickBot="1" x14ac:dyDescent="0.35">
      <c r="A58" s="25">
        <v>55</v>
      </c>
      <c r="B58" s="28" t="s">
        <v>99</v>
      </c>
      <c r="C58" s="26"/>
      <c r="D58" s="27"/>
      <c r="E58" s="1"/>
      <c r="F58" s="3"/>
      <c r="G58" s="2"/>
      <c r="H58" s="3">
        <f t="shared" si="0"/>
        <v>0</v>
      </c>
      <c r="I58" s="2"/>
      <c r="J58" s="4">
        <f t="shared" si="1"/>
        <v>0</v>
      </c>
      <c r="K58" s="5"/>
      <c r="L58" s="6">
        <f t="shared" si="2"/>
        <v>0</v>
      </c>
    </row>
    <row r="59" spans="1:12" ht="73.2" thickTop="1" thickBot="1" x14ac:dyDescent="0.35">
      <c r="A59" s="25">
        <v>56</v>
      </c>
      <c r="B59" s="28" t="s">
        <v>75</v>
      </c>
      <c r="C59" s="26" t="s">
        <v>22</v>
      </c>
      <c r="D59" s="27">
        <v>30</v>
      </c>
      <c r="E59" s="1"/>
      <c r="F59" s="3"/>
      <c r="G59" s="2"/>
      <c r="H59" s="3">
        <f t="shared" si="0"/>
        <v>0</v>
      </c>
      <c r="I59" s="2"/>
      <c r="J59" s="4">
        <f t="shared" si="1"/>
        <v>0</v>
      </c>
      <c r="K59" s="5"/>
      <c r="L59" s="6">
        <f t="shared" si="2"/>
        <v>0</v>
      </c>
    </row>
    <row r="60" spans="1:12" ht="73.2" thickTop="1" thickBot="1" x14ac:dyDescent="0.35">
      <c r="A60" s="25">
        <v>57</v>
      </c>
      <c r="B60" s="28" t="s">
        <v>76</v>
      </c>
      <c r="C60" s="26" t="s">
        <v>22</v>
      </c>
      <c r="D60" s="27">
        <v>9</v>
      </c>
      <c r="E60" s="1"/>
      <c r="F60" s="3"/>
      <c r="G60" s="2"/>
      <c r="H60" s="3">
        <f t="shared" si="0"/>
        <v>0</v>
      </c>
      <c r="I60" s="2"/>
      <c r="J60" s="4">
        <f t="shared" si="1"/>
        <v>0</v>
      </c>
      <c r="K60" s="5"/>
      <c r="L60" s="6">
        <f t="shared" si="2"/>
        <v>0</v>
      </c>
    </row>
    <row r="61" spans="1:12" ht="26.4" customHeight="1" thickBot="1" x14ac:dyDescent="0.35">
      <c r="A61" s="32">
        <v>58</v>
      </c>
      <c r="B61" s="29" t="s">
        <v>77</v>
      </c>
      <c r="C61" s="30"/>
      <c r="D61" s="30"/>
      <c r="E61" s="30"/>
      <c r="F61" s="30"/>
      <c r="G61" s="30"/>
      <c r="H61" s="30"/>
      <c r="I61" s="30"/>
      <c r="J61" s="30"/>
      <c r="K61" s="30"/>
      <c r="L61" s="31"/>
    </row>
    <row r="62" spans="1:12" ht="73.2" thickTop="1" thickBot="1" x14ac:dyDescent="0.35">
      <c r="A62" s="25">
        <v>59</v>
      </c>
      <c r="B62" s="28" t="s">
        <v>78</v>
      </c>
      <c r="C62" s="26" t="s">
        <v>41</v>
      </c>
      <c r="D62" s="27">
        <v>217</v>
      </c>
      <c r="E62" s="1"/>
      <c r="F62" s="3"/>
      <c r="G62" s="2"/>
      <c r="H62" s="3">
        <f t="shared" si="0"/>
        <v>0</v>
      </c>
      <c r="I62" s="2"/>
      <c r="J62" s="4">
        <f t="shared" si="1"/>
        <v>0</v>
      </c>
      <c r="K62" s="5"/>
      <c r="L62" s="6">
        <f t="shared" si="2"/>
        <v>0</v>
      </c>
    </row>
    <row r="63" spans="1:12" ht="26.4" customHeight="1" thickBot="1" x14ac:dyDescent="0.35">
      <c r="A63" s="32">
        <v>60</v>
      </c>
      <c r="B63" s="29" t="s">
        <v>79</v>
      </c>
      <c r="C63" s="30"/>
      <c r="D63" s="30"/>
      <c r="E63" s="30"/>
      <c r="F63" s="30"/>
      <c r="G63" s="30"/>
      <c r="H63" s="30"/>
      <c r="I63" s="30"/>
      <c r="J63" s="30"/>
      <c r="K63" s="30"/>
      <c r="L63" s="31"/>
    </row>
    <row r="64" spans="1:12" ht="26.4" customHeight="1" thickTop="1" thickBot="1" x14ac:dyDescent="0.35">
      <c r="A64" s="25">
        <v>61</v>
      </c>
      <c r="B64" s="28" t="s">
        <v>80</v>
      </c>
      <c r="C64" s="26" t="s">
        <v>17</v>
      </c>
      <c r="D64" s="27">
        <v>1</v>
      </c>
      <c r="E64" s="1"/>
      <c r="F64" s="3"/>
      <c r="G64" s="2"/>
      <c r="H64" s="3">
        <f t="shared" si="0"/>
        <v>0</v>
      </c>
      <c r="I64" s="2"/>
      <c r="J64" s="4">
        <f t="shared" si="1"/>
        <v>0</v>
      </c>
      <c r="K64" s="5"/>
      <c r="L64" s="6">
        <f t="shared" si="2"/>
        <v>0</v>
      </c>
    </row>
    <row r="65" spans="1:12" ht="26.4" customHeight="1" thickBot="1" x14ac:dyDescent="0.35">
      <c r="A65" s="32">
        <v>62</v>
      </c>
      <c r="B65" s="29" t="s">
        <v>81</v>
      </c>
      <c r="C65" s="30"/>
      <c r="D65" s="30"/>
      <c r="E65" s="30"/>
      <c r="F65" s="30"/>
      <c r="G65" s="30"/>
      <c r="H65" s="30"/>
      <c r="I65" s="30"/>
      <c r="J65" s="30"/>
      <c r="K65" s="30"/>
      <c r="L65" s="31"/>
    </row>
    <row r="66" spans="1:12" ht="26.4" customHeight="1" thickTop="1" thickBot="1" x14ac:dyDescent="0.35">
      <c r="A66" s="25">
        <v>63</v>
      </c>
      <c r="B66" s="28" t="s">
        <v>82</v>
      </c>
      <c r="C66" s="26" t="s">
        <v>17</v>
      </c>
      <c r="D66" s="27">
        <v>1</v>
      </c>
      <c r="E66" s="1"/>
      <c r="F66" s="3"/>
      <c r="G66" s="2"/>
      <c r="H66" s="3">
        <f t="shared" si="0"/>
        <v>0</v>
      </c>
      <c r="I66" s="2"/>
      <c r="J66" s="4">
        <f t="shared" si="1"/>
        <v>0</v>
      </c>
      <c r="K66" s="5"/>
      <c r="L66" s="6">
        <f t="shared" si="2"/>
        <v>0</v>
      </c>
    </row>
    <row r="67" spans="1:12" ht="26.4" customHeight="1" thickTop="1" thickBot="1" x14ac:dyDescent="0.35">
      <c r="A67" s="25">
        <v>64</v>
      </c>
      <c r="B67" s="28" t="s">
        <v>83</v>
      </c>
      <c r="C67" s="26" t="s">
        <v>4</v>
      </c>
      <c r="D67" s="27">
        <v>1</v>
      </c>
      <c r="E67" s="1"/>
      <c r="F67" s="3"/>
      <c r="G67" s="2"/>
      <c r="H67" s="3">
        <f t="shared" si="0"/>
        <v>0</v>
      </c>
      <c r="I67" s="2"/>
      <c r="J67" s="4">
        <f t="shared" si="1"/>
        <v>0</v>
      </c>
      <c r="K67" s="5"/>
      <c r="L67" s="6">
        <f t="shared" si="2"/>
        <v>0</v>
      </c>
    </row>
    <row r="68" spans="1:12" ht="26.4" customHeight="1" thickBot="1" x14ac:dyDescent="0.35">
      <c r="A68" s="32">
        <v>65</v>
      </c>
      <c r="B68" s="29" t="s">
        <v>84</v>
      </c>
      <c r="C68" s="30"/>
      <c r="D68" s="30"/>
      <c r="E68" s="30"/>
      <c r="F68" s="30"/>
      <c r="G68" s="30"/>
      <c r="H68" s="30"/>
      <c r="I68" s="30"/>
      <c r="J68" s="30"/>
      <c r="K68" s="30"/>
      <c r="L68" s="31"/>
    </row>
    <row r="69" spans="1:12" ht="159.6" thickTop="1" thickBot="1" x14ac:dyDescent="0.35">
      <c r="A69" s="25">
        <v>66</v>
      </c>
      <c r="B69" s="28" t="s">
        <v>85</v>
      </c>
      <c r="C69" s="26"/>
      <c r="D69" s="27"/>
      <c r="E69" s="1"/>
      <c r="F69" s="3"/>
      <c r="G69" s="2"/>
      <c r="H69" s="3">
        <f t="shared" ref="H69:H82" si="3">G69/7.5345</f>
        <v>0</v>
      </c>
      <c r="I69" s="2"/>
      <c r="J69" s="4">
        <f t="shared" ref="J69:J82" si="4">I69/7.5345</f>
        <v>0</v>
      </c>
      <c r="K69" s="5"/>
      <c r="L69" s="6">
        <f t="shared" ref="L69:L82" si="5">K69/7.5345</f>
        <v>0</v>
      </c>
    </row>
    <row r="70" spans="1:12" ht="26.4" customHeight="1" thickTop="1" thickBot="1" x14ac:dyDescent="0.35">
      <c r="A70" s="25">
        <v>67</v>
      </c>
      <c r="B70" s="28" t="s">
        <v>86</v>
      </c>
      <c r="C70" s="26" t="s">
        <v>87</v>
      </c>
      <c r="D70" s="27">
        <v>43.680000000000007</v>
      </c>
      <c r="E70" s="1"/>
      <c r="F70" s="3"/>
      <c r="G70" s="2"/>
      <c r="H70" s="3">
        <f t="shared" si="3"/>
        <v>0</v>
      </c>
      <c r="I70" s="2"/>
      <c r="J70" s="4">
        <f t="shared" si="4"/>
        <v>0</v>
      </c>
      <c r="K70" s="5"/>
      <c r="L70" s="6">
        <f t="shared" si="5"/>
        <v>0</v>
      </c>
    </row>
    <row r="71" spans="1:12" ht="26.4" customHeight="1" thickTop="1" thickBot="1" x14ac:dyDescent="0.35">
      <c r="A71" s="25">
        <v>68</v>
      </c>
      <c r="B71" s="28" t="s">
        <v>88</v>
      </c>
      <c r="C71" s="26" t="s">
        <v>87</v>
      </c>
      <c r="D71" s="27">
        <v>43.680000000000007</v>
      </c>
      <c r="E71" s="1"/>
      <c r="F71" s="3"/>
      <c r="G71" s="2"/>
      <c r="H71" s="3">
        <f t="shared" si="3"/>
        <v>0</v>
      </c>
      <c r="I71" s="2"/>
      <c r="J71" s="4">
        <f t="shared" si="4"/>
        <v>0</v>
      </c>
      <c r="K71" s="5"/>
      <c r="L71" s="6">
        <f t="shared" si="5"/>
        <v>0</v>
      </c>
    </row>
    <row r="72" spans="1:12" ht="77.400000000000006" customHeight="1" thickTop="1" thickBot="1" x14ac:dyDescent="0.35">
      <c r="A72" s="25">
        <v>69</v>
      </c>
      <c r="B72" s="28" t="s">
        <v>89</v>
      </c>
      <c r="C72" s="26"/>
      <c r="D72" s="27"/>
      <c r="E72" s="1"/>
      <c r="F72" s="3"/>
      <c r="G72" s="2"/>
      <c r="H72" s="3">
        <f t="shared" si="3"/>
        <v>0</v>
      </c>
      <c r="I72" s="2"/>
      <c r="J72" s="4">
        <f t="shared" si="4"/>
        <v>0</v>
      </c>
      <c r="K72" s="5"/>
      <c r="L72" s="6">
        <f t="shared" si="5"/>
        <v>0</v>
      </c>
    </row>
    <row r="73" spans="1:12" ht="26.4" customHeight="1" thickTop="1" thickBot="1" x14ac:dyDescent="0.35">
      <c r="A73" s="25">
        <v>70</v>
      </c>
      <c r="B73" s="28" t="s">
        <v>90</v>
      </c>
      <c r="C73" s="26" t="s">
        <v>87</v>
      </c>
      <c r="D73" s="27">
        <v>13.65</v>
      </c>
      <c r="E73" s="1"/>
      <c r="F73" s="3"/>
      <c r="G73" s="2"/>
      <c r="H73" s="3">
        <f t="shared" si="3"/>
        <v>0</v>
      </c>
      <c r="I73" s="2"/>
      <c r="J73" s="4">
        <f t="shared" si="4"/>
        <v>0</v>
      </c>
      <c r="K73" s="5"/>
      <c r="L73" s="6">
        <f t="shared" si="5"/>
        <v>0</v>
      </c>
    </row>
    <row r="74" spans="1:12" ht="26.4" customHeight="1" thickTop="1" thickBot="1" x14ac:dyDescent="0.35">
      <c r="A74" s="25">
        <v>71</v>
      </c>
      <c r="B74" s="28" t="s">
        <v>88</v>
      </c>
      <c r="C74" s="26" t="s">
        <v>87</v>
      </c>
      <c r="D74" s="27">
        <v>13.65</v>
      </c>
      <c r="E74" s="1"/>
      <c r="F74" s="3"/>
      <c r="G74" s="2"/>
      <c r="H74" s="3">
        <f t="shared" si="3"/>
        <v>0</v>
      </c>
      <c r="I74" s="2"/>
      <c r="J74" s="4">
        <f t="shared" si="4"/>
        <v>0</v>
      </c>
      <c r="K74" s="5"/>
      <c r="L74" s="6">
        <f t="shared" si="5"/>
        <v>0</v>
      </c>
    </row>
    <row r="75" spans="1:12" ht="58.8" thickTop="1" thickBot="1" x14ac:dyDescent="0.35">
      <c r="A75" s="25">
        <v>72</v>
      </c>
      <c r="B75" s="28" t="s">
        <v>91</v>
      </c>
      <c r="C75" s="26" t="s">
        <v>22</v>
      </c>
      <c r="D75" s="27">
        <v>55</v>
      </c>
      <c r="E75" s="1"/>
      <c r="F75" s="3"/>
      <c r="G75" s="2"/>
      <c r="H75" s="3">
        <f t="shared" si="3"/>
        <v>0</v>
      </c>
      <c r="I75" s="2"/>
      <c r="J75" s="4">
        <f t="shared" si="4"/>
        <v>0</v>
      </c>
      <c r="K75" s="5"/>
      <c r="L75" s="6">
        <f t="shared" si="5"/>
        <v>0</v>
      </c>
    </row>
    <row r="76" spans="1:12" ht="121.8" customHeight="1" thickTop="1" thickBot="1" x14ac:dyDescent="0.35">
      <c r="A76" s="25">
        <v>73</v>
      </c>
      <c r="B76" s="28" t="s">
        <v>92</v>
      </c>
      <c r="C76" s="26" t="s">
        <v>4</v>
      </c>
      <c r="D76" s="27">
        <v>110</v>
      </c>
      <c r="E76" s="1"/>
      <c r="F76" s="3"/>
      <c r="G76" s="2"/>
      <c r="H76" s="3">
        <f t="shared" si="3"/>
        <v>0</v>
      </c>
      <c r="I76" s="2"/>
      <c r="J76" s="4">
        <f t="shared" si="4"/>
        <v>0</v>
      </c>
      <c r="K76" s="5"/>
      <c r="L76" s="6">
        <f t="shared" si="5"/>
        <v>0</v>
      </c>
    </row>
    <row r="77" spans="1:12" ht="116.4" thickTop="1" thickBot="1" x14ac:dyDescent="0.35">
      <c r="A77" s="25">
        <v>74</v>
      </c>
      <c r="B77" s="28" t="s">
        <v>93</v>
      </c>
      <c r="C77" s="26" t="s">
        <v>22</v>
      </c>
      <c r="D77" s="27">
        <v>100</v>
      </c>
      <c r="E77" s="1"/>
      <c r="F77" s="3"/>
      <c r="G77" s="2"/>
      <c r="H77" s="3">
        <f t="shared" si="3"/>
        <v>0</v>
      </c>
      <c r="I77" s="2"/>
      <c r="J77" s="4">
        <f t="shared" si="4"/>
        <v>0</v>
      </c>
      <c r="K77" s="5"/>
      <c r="L77" s="6">
        <f t="shared" si="5"/>
        <v>0</v>
      </c>
    </row>
    <row r="78" spans="1:12" ht="73.2" thickTop="1" thickBot="1" x14ac:dyDescent="0.35">
      <c r="A78" s="25">
        <v>75</v>
      </c>
      <c r="B78" s="28" t="s">
        <v>94</v>
      </c>
      <c r="C78" s="26" t="s">
        <v>87</v>
      </c>
      <c r="D78" s="27">
        <v>30.030000000000008</v>
      </c>
      <c r="E78" s="1"/>
      <c r="F78" s="3"/>
      <c r="G78" s="2"/>
      <c r="H78" s="3">
        <f t="shared" si="3"/>
        <v>0</v>
      </c>
      <c r="I78" s="2"/>
      <c r="J78" s="4">
        <f t="shared" si="4"/>
        <v>0</v>
      </c>
      <c r="K78" s="5"/>
      <c r="L78" s="6">
        <f t="shared" si="5"/>
        <v>0</v>
      </c>
    </row>
    <row r="79" spans="1:12" ht="102" thickTop="1" thickBot="1" x14ac:dyDescent="0.35">
      <c r="A79" s="25">
        <v>76</v>
      </c>
      <c r="B79" s="28" t="s">
        <v>95</v>
      </c>
      <c r="C79" s="26" t="s">
        <v>4</v>
      </c>
      <c r="D79" s="27">
        <v>2</v>
      </c>
      <c r="E79" s="1"/>
      <c r="F79" s="3"/>
      <c r="G79" s="2"/>
      <c r="H79" s="3">
        <f t="shared" si="3"/>
        <v>0</v>
      </c>
      <c r="I79" s="2"/>
      <c r="J79" s="4">
        <f t="shared" si="4"/>
        <v>0</v>
      </c>
      <c r="K79" s="5"/>
      <c r="L79" s="6">
        <f t="shared" si="5"/>
        <v>0</v>
      </c>
    </row>
    <row r="80" spans="1:12" ht="58.8" thickTop="1" thickBot="1" x14ac:dyDescent="0.35">
      <c r="A80" s="25">
        <v>77</v>
      </c>
      <c r="B80" s="28" t="s">
        <v>96</v>
      </c>
      <c r="C80" s="26" t="s">
        <v>87</v>
      </c>
      <c r="D80" s="27">
        <v>13.65</v>
      </c>
      <c r="E80" s="1"/>
      <c r="F80" s="3"/>
      <c r="G80" s="2"/>
      <c r="H80" s="3">
        <f t="shared" si="3"/>
        <v>0</v>
      </c>
      <c r="I80" s="2"/>
      <c r="J80" s="4">
        <f t="shared" si="4"/>
        <v>0</v>
      </c>
      <c r="K80" s="5"/>
      <c r="L80" s="6">
        <f t="shared" si="5"/>
        <v>0</v>
      </c>
    </row>
    <row r="81" spans="1:12" ht="30" thickTop="1" thickBot="1" x14ac:dyDescent="0.35">
      <c r="A81" s="25">
        <v>78</v>
      </c>
      <c r="B81" s="28" t="s">
        <v>97</v>
      </c>
      <c r="C81" s="26" t="s">
        <v>22</v>
      </c>
      <c r="D81" s="27">
        <v>50</v>
      </c>
      <c r="E81" s="1"/>
      <c r="F81" s="3"/>
      <c r="G81" s="2"/>
      <c r="H81" s="3">
        <f t="shared" si="3"/>
        <v>0</v>
      </c>
      <c r="I81" s="2"/>
      <c r="J81" s="4">
        <f t="shared" si="4"/>
        <v>0</v>
      </c>
      <c r="K81" s="5"/>
      <c r="L81" s="6">
        <f t="shared" si="5"/>
        <v>0</v>
      </c>
    </row>
    <row r="82" spans="1:12" ht="30" thickTop="1" thickBot="1" x14ac:dyDescent="0.35">
      <c r="A82" s="25">
        <v>79</v>
      </c>
      <c r="B82" s="28" t="s">
        <v>98</v>
      </c>
      <c r="C82" s="26" t="s">
        <v>22</v>
      </c>
      <c r="D82" s="27">
        <v>105</v>
      </c>
      <c r="E82" s="1"/>
      <c r="F82" s="3"/>
      <c r="G82" s="2"/>
      <c r="H82" s="3">
        <f t="shared" si="3"/>
        <v>0</v>
      </c>
      <c r="I82" s="2"/>
      <c r="J82" s="4">
        <f t="shared" si="4"/>
        <v>0</v>
      </c>
      <c r="K82" s="5"/>
      <c r="L82" s="6">
        <f t="shared" si="5"/>
        <v>0</v>
      </c>
    </row>
    <row r="83" spans="1:12" ht="25.5" customHeight="1" thickBot="1" x14ac:dyDescent="0.35">
      <c r="A83" s="20" t="s">
        <v>10</v>
      </c>
      <c r="B83" s="21"/>
      <c r="C83" s="21"/>
      <c r="D83" s="21"/>
      <c r="E83" s="7"/>
      <c r="F83" s="7"/>
      <c r="G83" s="7"/>
      <c r="H83" s="7"/>
      <c r="I83" s="8">
        <f>SUM(H5:H6)+SUM(H8:H23)+SUM(H25:H43)+H45+H47+H48+H49+H50+H51+H52+SUM(H54:H56)+SUM(H58:H60)+H62+H64+H66+H67+SUM(H69:H82)</f>
        <v>0</v>
      </c>
      <c r="J83" s="24"/>
      <c r="K83" s="8"/>
      <c r="L83" s="8"/>
    </row>
    <row r="84" spans="1:12" ht="24.75" customHeight="1" thickBot="1" x14ac:dyDescent="0.35">
      <c r="A84" s="22" t="s">
        <v>11</v>
      </c>
      <c r="B84" s="23"/>
      <c r="C84" s="23"/>
      <c r="D84" s="23"/>
      <c r="E84" s="7"/>
      <c r="F84" s="7"/>
      <c r="G84" s="7"/>
      <c r="H84" s="7"/>
      <c r="I84" s="8">
        <f>I83*1.21</f>
        <v>0</v>
      </c>
      <c r="J84" s="8"/>
      <c r="K84" s="8"/>
      <c r="L84" s="8"/>
    </row>
    <row r="85" spans="1:12" ht="27" customHeight="1" thickBot="1" x14ac:dyDescent="0.35">
      <c r="A85" s="22" t="s">
        <v>12</v>
      </c>
      <c r="B85" s="23"/>
      <c r="C85" s="23"/>
      <c r="D85" s="23"/>
      <c r="E85" s="7"/>
      <c r="F85" s="7"/>
      <c r="G85" s="7"/>
      <c r="H85" s="7"/>
      <c r="I85" s="8">
        <f>I83+I84</f>
        <v>0</v>
      </c>
      <c r="J85" s="8"/>
      <c r="K85" s="8"/>
      <c r="L85" s="8"/>
    </row>
    <row r="86" spans="1:12" ht="70.95" customHeight="1" x14ac:dyDescent="0.3">
      <c r="A86" s="9"/>
      <c r="B86" s="10"/>
      <c r="C86" s="10"/>
      <c r="D86" s="10"/>
      <c r="E86" s="11"/>
      <c r="F86" s="11"/>
      <c r="G86" s="11"/>
      <c r="H86" s="11"/>
      <c r="I86" s="11"/>
      <c r="J86" s="11"/>
      <c r="K86" s="11"/>
      <c r="L86" s="12"/>
    </row>
    <row r="87" spans="1:12" ht="82.2" customHeight="1" thickBot="1" x14ac:dyDescent="0.35">
      <c r="A87" s="13"/>
      <c r="B87" s="14"/>
      <c r="C87" s="14"/>
      <c r="D87" s="14"/>
      <c r="E87" s="14"/>
      <c r="F87" s="14"/>
      <c r="G87" s="14"/>
      <c r="H87" s="14"/>
      <c r="I87" s="14"/>
      <c r="J87" s="14"/>
      <c r="K87" s="14"/>
      <c r="L87" s="15"/>
    </row>
    <row r="88" spans="1:12" ht="137.4" customHeight="1" x14ac:dyDescent="0.3">
      <c r="A88" s="16" t="s">
        <v>14</v>
      </c>
      <c r="B88" s="16"/>
      <c r="C88" s="16"/>
      <c r="D88" s="16"/>
      <c r="E88" s="16"/>
      <c r="F88" s="16"/>
      <c r="G88" s="16"/>
      <c r="H88" s="16"/>
      <c r="I88" s="16"/>
      <c r="J88" s="16"/>
      <c r="K88" s="16"/>
      <c r="L88" s="16"/>
    </row>
  </sheetData>
  <mergeCells count="28">
    <mergeCell ref="B68:L68"/>
    <mergeCell ref="B7:L7"/>
    <mergeCell ref="B53:L53"/>
    <mergeCell ref="B57:L57"/>
    <mergeCell ref="B61:L61"/>
    <mergeCell ref="B63:L63"/>
    <mergeCell ref="B65:L65"/>
    <mergeCell ref="A1:L1"/>
    <mergeCell ref="A83:D83"/>
    <mergeCell ref="A84:D84"/>
    <mergeCell ref="A85:D85"/>
    <mergeCell ref="A3:L3"/>
    <mergeCell ref="I83:L83"/>
    <mergeCell ref="I84:L84"/>
    <mergeCell ref="E2:F2"/>
    <mergeCell ref="G2:H2"/>
    <mergeCell ref="I2:J2"/>
    <mergeCell ref="K2:L2"/>
    <mergeCell ref="E83:H83"/>
    <mergeCell ref="B4:L4"/>
    <mergeCell ref="B24:L24"/>
    <mergeCell ref="B44:L44"/>
    <mergeCell ref="B46:L46"/>
    <mergeCell ref="E84:H84"/>
    <mergeCell ref="E85:H85"/>
    <mergeCell ref="I85:L85"/>
    <mergeCell ref="A86:L87"/>
    <mergeCell ref="A88:L88"/>
  </mergeCells>
  <pageMargins left="0.7" right="0.7" top="0.75" bottom="0.75" header="0.3" footer="0.3"/>
  <pageSetup paperSize="9" scale="70" fitToHeight="0" orientation="landscape" r:id="rId1"/>
  <headerFooter>
    <oddHeader>&amp;LPrilog III - Troškovnik&amp;C03/2022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2fc3159-6b1c-401d-9ed0-ed918c05b37a" xsi:nil="true"/>
    <lcf76f155ced4ddcb4097134ff3c332f xmlns="92180c0f-fbfb-48cc-8e6b-f346b180c17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4" ma:contentTypeDescription="Stvaranje novog dokumenta." ma:contentTypeScope="" ma:versionID="7689111cfcf63247e520e8f9552e704e">
  <xsd:schema xmlns:xsd="http://www.w3.org/2001/XMLSchema" xmlns:xs="http://www.w3.org/2001/XMLSchema" xmlns:p="http://schemas.microsoft.com/office/2006/metadata/properties" xmlns:ns2="92180c0f-fbfb-48cc-8e6b-f346b180c17d" xmlns:ns3="72fc3159-6b1c-401d-9ed0-ed918c05b37a" targetNamespace="http://schemas.microsoft.com/office/2006/metadata/properties" ma:root="true" ma:fieldsID="aa670186b036f33a45c0e5e42053eeef" ns2:_="" ns3:_="">
    <xsd:import namespace="92180c0f-fbfb-48cc-8e6b-f346b180c17d"/>
    <xsd:import namespace="72fc3159-6b1c-401d-9ed0-ed918c05b37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c2608096-71ba-43ec-b0ff-194340dd362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2fc3159-6b1c-401d-9ed0-ed918c05b37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f31323e-3fde-4f0e-b7cf-de3ff57d3380}" ma:internalName="TaxCatchAll" ma:showField="CatchAllData" ma:web="72fc3159-6b1c-401d-9ed0-ed918c05b3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86CAE9-64D5-41D1-B4F6-BC861291F17F}">
  <ds:schemaRefs>
    <ds:schemaRef ds:uri="http://schemas.microsoft.com/office/2006/metadata/properties"/>
    <ds:schemaRef ds:uri="http://schemas.microsoft.com/office/infopath/2007/PartnerControls"/>
    <ds:schemaRef ds:uri="72fc3159-6b1c-401d-9ed0-ed918c05b37a"/>
    <ds:schemaRef ds:uri="92180c0f-fbfb-48cc-8e6b-f346b180c17d"/>
  </ds:schemaRefs>
</ds:datastoreItem>
</file>

<file path=customXml/itemProps2.xml><?xml version="1.0" encoding="utf-8"?>
<ds:datastoreItem xmlns:ds="http://schemas.openxmlformats.org/officeDocument/2006/customXml" ds:itemID="{F906BEF4-4190-415A-90F7-A742415B461F}">
  <ds:schemaRefs>
    <ds:schemaRef ds:uri="http://schemas.microsoft.com/sharepoint/v3/contenttype/forms"/>
  </ds:schemaRefs>
</ds:datastoreItem>
</file>

<file path=customXml/itemProps3.xml><?xml version="1.0" encoding="utf-8"?>
<ds:datastoreItem xmlns:ds="http://schemas.openxmlformats.org/officeDocument/2006/customXml" ds:itemID="{D7EDDCD3-C123-41C0-8BC8-E0DCF8F1AF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72fc3159-6b1c-401d-9ed0-ed918c05b3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Vulin</dc:creator>
  <cp:lastModifiedBy>Kosta</cp:lastModifiedBy>
  <cp:lastPrinted>2020-11-06T07:06:05Z</cp:lastPrinted>
  <dcterms:created xsi:type="dcterms:W3CDTF">2019-02-04T14:22:04Z</dcterms:created>
  <dcterms:modified xsi:type="dcterms:W3CDTF">2025-08-05T20:05:14Z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y fmtid="{D5CDD505-2E9C-101B-9397-08002B2CF9AE}" pid="3" name="MediaServiceImageTags">
    <vt:lpwstr/>
  </property>
</Properties>
</file>